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1"/>
  </bookViews>
  <sheets>
    <sheet name="хвс" sheetId="1" r:id="rId1"/>
    <sheet name="гвс" sheetId="2" r:id="rId2"/>
    <sheet name="тэн" sheetId="3" r:id="rId3"/>
    <sheet name="хвс,гвс" sheetId="4" r:id="rId4"/>
  </sheets>
  <definedNames>
    <definedName name="_xlnm.Print_Area" localSheetId="1">гвс!$A$1:$I$38</definedName>
    <definedName name="_xlnm.Print_Area" localSheetId="2">тэн!$A$2:$L$63</definedName>
    <definedName name="_xlnm.Print_Area" localSheetId="0">хвс!$A$1:$C$36</definedName>
    <definedName name="_xlnm.Print_Area" localSheetId="3">'хвс,гвс'!$A$1:$M$54</definedName>
  </definedNames>
  <calcPr calcId="125725"/>
</workbook>
</file>

<file path=xl/calcChain.xml><?xml version="1.0" encoding="utf-8"?>
<calcChain xmlns="http://schemas.openxmlformats.org/spreadsheetml/2006/main">
  <c r="G247" i="2"/>
  <c r="G246"/>
  <c r="G245"/>
  <c r="G244"/>
  <c r="G243"/>
  <c r="G242"/>
  <c r="G241"/>
  <c r="G240"/>
  <c r="G239"/>
  <c r="G238"/>
  <c r="W144" i="3"/>
  <c r="X144"/>
  <c r="Y144"/>
  <c r="W145"/>
  <c r="X145"/>
  <c r="Y145" s="1"/>
  <c r="W146"/>
  <c r="X146"/>
  <c r="Y146"/>
  <c r="W147"/>
  <c r="X147"/>
  <c r="Y147" s="1"/>
  <c r="W148"/>
  <c r="X148"/>
  <c r="Y148"/>
  <c r="W149"/>
  <c r="X149"/>
  <c r="Y149" s="1"/>
  <c r="W150"/>
  <c r="X150"/>
  <c r="Y150"/>
  <c r="W151"/>
  <c r="X151"/>
  <c r="Y151" s="1"/>
  <c r="W152"/>
  <c r="X152"/>
  <c r="Y152"/>
  <c r="G237" i="2"/>
  <c r="G236"/>
  <c r="G235"/>
  <c r="G234"/>
  <c r="G233"/>
  <c r="X143" i="3"/>
  <c r="W143"/>
  <c r="X142"/>
  <c r="W142"/>
  <c r="X141"/>
  <c r="W141"/>
  <c r="X140"/>
  <c r="W140"/>
  <c r="X139"/>
  <c r="W139"/>
  <c r="X138"/>
  <c r="W138"/>
  <c r="X137"/>
  <c r="W137"/>
  <c r="X136"/>
  <c r="W136"/>
  <c r="X135"/>
  <c r="X166" s="1"/>
  <c r="W135"/>
  <c r="G232" i="2"/>
  <c r="G231"/>
  <c r="X100" i="3"/>
  <c r="W100"/>
  <c r="R200" i="2"/>
  <c r="R199"/>
  <c r="X99" i="3"/>
  <c r="W99"/>
  <c r="X98"/>
  <c r="W98"/>
  <c r="X97"/>
  <c r="W97"/>
  <c r="R198" i="2"/>
  <c r="R197"/>
  <c r="R196"/>
  <c r="X96" i="3"/>
  <c r="W96"/>
  <c r="Y96" s="1"/>
  <c r="X95"/>
  <c r="W95"/>
  <c r="Y95" s="1"/>
  <c r="R195" i="2"/>
  <c r="R194"/>
  <c r="R193"/>
  <c r="X94" i="3"/>
  <c r="W94"/>
  <c r="X93"/>
  <c r="W93"/>
  <c r="X92"/>
  <c r="W92"/>
  <c r="R192" i="2"/>
  <c r="R191"/>
  <c r="R190"/>
  <c r="X91" i="3"/>
  <c r="W91"/>
  <c r="Y91" s="1"/>
  <c r="X90"/>
  <c r="W90"/>
  <c r="Y90" s="1"/>
  <c r="X89"/>
  <c r="W89"/>
  <c r="Y89" s="1"/>
  <c r="X88"/>
  <c r="W88"/>
  <c r="Y88" s="1"/>
  <c r="X87"/>
  <c r="W87"/>
  <c r="Y87" s="1"/>
  <c r="X86"/>
  <c r="W86"/>
  <c r="Y86" s="1"/>
  <c r="R186" i="2"/>
  <c r="R185"/>
  <c r="W85" i="3"/>
  <c r="X85"/>
  <c r="Y85" s="1"/>
  <c r="X84"/>
  <c r="W84"/>
  <c r="X83"/>
  <c r="X114" s="1"/>
  <c r="W83"/>
  <c r="R189" i="2"/>
  <c r="R188"/>
  <c r="R187"/>
  <c r="R184"/>
  <c r="G205"/>
  <c r="G204"/>
  <c r="X35" i="3"/>
  <c r="W35"/>
  <c r="G203" i="2"/>
  <c r="G202"/>
  <c r="X34" i="3"/>
  <c r="W34"/>
  <c r="X33"/>
  <c r="W33"/>
  <c r="G201" i="2"/>
  <c r="X32" i="3"/>
  <c r="W32"/>
  <c r="Y32" s="1"/>
  <c r="G200" i="2"/>
  <c r="G199"/>
  <c r="X31" i="3"/>
  <c r="W31"/>
  <c r="Y31" s="1"/>
  <c r="X30"/>
  <c r="W30"/>
  <c r="Y30" s="1"/>
  <c r="G198" i="2"/>
  <c r="G197"/>
  <c r="X29" i="3"/>
  <c r="W29"/>
  <c r="Y29" s="1"/>
  <c r="X28"/>
  <c r="W28"/>
  <c r="Y28" s="1"/>
  <c r="G196" i="2"/>
  <c r="X27" i="3"/>
  <c r="W27"/>
  <c r="G195" i="2"/>
  <c r="G194"/>
  <c r="G193"/>
  <c r="X26" i="3"/>
  <c r="W26"/>
  <c r="Y26" s="1"/>
  <c r="X25"/>
  <c r="W25"/>
  <c r="Y25" s="1"/>
  <c r="X24"/>
  <c r="W24"/>
  <c r="Y24" s="1"/>
  <c r="G192" i="2"/>
  <c r="X23" i="3"/>
  <c r="W23"/>
  <c r="G191" i="2"/>
  <c r="G190"/>
  <c r="X22" i="3"/>
  <c r="W22"/>
  <c r="G189" i="2"/>
  <c r="X21" i="3"/>
  <c r="W21"/>
  <c r="Y21" s="1"/>
  <c r="X19"/>
  <c r="W19"/>
  <c r="Y19" s="1"/>
  <c r="X20"/>
  <c r="W20"/>
  <c r="Y20" s="1"/>
  <c r="G188" i="2"/>
  <c r="G187"/>
  <c r="X18" i="3"/>
  <c r="W18"/>
  <c r="Y18" s="1"/>
  <c r="G186" i="2"/>
  <c r="G185"/>
  <c r="X17" i="3"/>
  <c r="W17"/>
  <c r="Y17" s="1"/>
  <c r="G184" i="2"/>
  <c r="X16" i="3"/>
  <c r="X46" s="1"/>
  <c r="W16"/>
  <c r="W15"/>
  <c r="X15"/>
  <c r="Y15"/>
  <c r="X44"/>
  <c r="W44"/>
  <c r="Y44" s="1"/>
  <c r="X43"/>
  <c r="W43"/>
  <c r="Y43" s="1"/>
  <c r="X42"/>
  <c r="W42"/>
  <c r="Y42" s="1"/>
  <c r="X41"/>
  <c r="W41"/>
  <c r="Y41" s="1"/>
  <c r="X40"/>
  <c r="W40"/>
  <c r="Y40" s="1"/>
  <c r="X39"/>
  <c r="W39"/>
  <c r="Y39" s="1"/>
  <c r="X38"/>
  <c r="W38"/>
  <c r="Y38" s="1"/>
  <c r="X37"/>
  <c r="W37"/>
  <c r="Y37" s="1"/>
  <c r="X36"/>
  <c r="W36"/>
  <c r="Y36" s="1"/>
  <c r="W46"/>
  <c r="U155" i="2"/>
  <c r="U154"/>
  <c r="U153"/>
  <c r="U152"/>
  <c r="U150"/>
  <c r="U151"/>
  <c r="U149"/>
  <c r="U148"/>
  <c r="U147"/>
  <c r="U146"/>
  <c r="U145"/>
  <c r="U144"/>
  <c r="U143"/>
  <c r="U142"/>
  <c r="U141"/>
  <c r="K19" i="3"/>
  <c r="J19"/>
  <c r="U140" i="2"/>
  <c r="U139"/>
  <c r="U138"/>
  <c r="U137"/>
  <c r="U136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R98"/>
  <c r="R94"/>
  <c r="R92"/>
  <c r="R91"/>
  <c r="R90"/>
  <c r="R89"/>
  <c r="R88"/>
  <c r="R87"/>
  <c r="R86"/>
  <c r="R100"/>
  <c r="R99"/>
  <c r="R97"/>
  <c r="R96"/>
  <c r="R95"/>
  <c r="R93"/>
  <c r="R85"/>
  <c r="R84"/>
  <c r="R83"/>
  <c r="R82"/>
  <c r="R81"/>
  <c r="R80"/>
  <c r="R79"/>
  <c r="R108" s="1"/>
  <c r="R41"/>
  <c r="R40"/>
  <c r="R39"/>
  <c r="R38"/>
  <c r="R37"/>
  <c r="R22"/>
  <c r="U45"/>
  <c r="R36"/>
  <c r="R35"/>
  <c r="R34"/>
  <c r="R33"/>
  <c r="R32"/>
  <c r="R31"/>
  <c r="R30"/>
  <c r="R29"/>
  <c r="R28"/>
  <c r="R27"/>
  <c r="R26"/>
  <c r="R25"/>
  <c r="R24"/>
  <c r="R23"/>
  <c r="R21"/>
  <c r="R20"/>
  <c r="R19"/>
  <c r="R18"/>
  <c r="R17"/>
  <c r="R16"/>
  <c r="R15"/>
  <c r="G91"/>
  <c r="J108"/>
  <c r="F108"/>
  <c r="D108"/>
  <c r="B108"/>
  <c r="G92"/>
  <c r="G90"/>
  <c r="G89"/>
  <c r="G88"/>
  <c r="G87"/>
  <c r="G86"/>
  <c r="G85"/>
  <c r="G84"/>
  <c r="G83"/>
  <c r="G82"/>
  <c r="G81"/>
  <c r="G80"/>
  <c r="G79"/>
  <c r="G78"/>
  <c r="G108" s="1"/>
  <c r="G34"/>
  <c r="J44"/>
  <c r="F44"/>
  <c r="D44"/>
  <c r="B44"/>
  <c r="G43"/>
  <c r="G42"/>
  <c r="G41"/>
  <c r="G40"/>
  <c r="G39"/>
  <c r="G38"/>
  <c r="G37"/>
  <c r="G36"/>
  <c r="G35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44" s="1"/>
  <c r="D44" i="4"/>
  <c r="G16"/>
  <c r="G15"/>
  <c r="G14"/>
  <c r="B44"/>
  <c r="G43"/>
  <c r="F44"/>
  <c r="K44"/>
  <c r="L43"/>
  <c r="M4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14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I46" i="3"/>
  <c r="F46"/>
  <c r="D46"/>
  <c r="B46"/>
  <c r="J16"/>
  <c r="K16"/>
  <c r="J17"/>
  <c r="K17"/>
  <c r="J18"/>
  <c r="K18"/>
  <c r="J20"/>
  <c r="K20"/>
  <c r="J21"/>
  <c r="K21"/>
  <c r="J22"/>
  <c r="K22"/>
  <c r="L22"/>
  <c r="J23"/>
  <c r="K23"/>
  <c r="L23" s="1"/>
  <c r="J24"/>
  <c r="K24"/>
  <c r="L24" s="1"/>
  <c r="J25"/>
  <c r="K25"/>
  <c r="J26"/>
  <c r="K26"/>
  <c r="L26" s="1"/>
  <c r="J27"/>
  <c r="K27"/>
  <c r="J28"/>
  <c r="K28"/>
  <c r="J29"/>
  <c r="K29"/>
  <c r="J30"/>
  <c r="K30"/>
  <c r="L30" s="1"/>
  <c r="J31"/>
  <c r="K31"/>
  <c r="J32"/>
  <c r="K32"/>
  <c r="J33"/>
  <c r="K33"/>
  <c r="J34"/>
  <c r="K34"/>
  <c r="J35"/>
  <c r="K35"/>
  <c r="J36"/>
  <c r="K36"/>
  <c r="J37"/>
  <c r="K37"/>
  <c r="J38"/>
  <c r="K38"/>
  <c r="L38"/>
  <c r="J39"/>
  <c r="K39"/>
  <c r="L39" s="1"/>
  <c r="J40"/>
  <c r="K40"/>
  <c r="L40" s="1"/>
  <c r="J41"/>
  <c r="K41"/>
  <c r="J42"/>
  <c r="K42"/>
  <c r="L42" s="1"/>
  <c r="J43"/>
  <c r="K43"/>
  <c r="J44"/>
  <c r="K44"/>
  <c r="K15"/>
  <c r="J15"/>
  <c r="K46" l="1"/>
  <c r="L34"/>
  <c r="L32"/>
  <c r="L31"/>
  <c r="L18"/>
  <c r="L16"/>
  <c r="G44" i="4"/>
  <c r="L44"/>
  <c r="R45" i="2"/>
  <c r="L19" i="3"/>
  <c r="Y16"/>
  <c r="Y22"/>
  <c r="Y23"/>
  <c r="Y27"/>
  <c r="Y33"/>
  <c r="Y34"/>
  <c r="Y35"/>
  <c r="W114"/>
  <c r="Y84"/>
  <c r="Y92"/>
  <c r="Y93"/>
  <c r="Y94"/>
  <c r="Y97"/>
  <c r="Y98"/>
  <c r="Y99"/>
  <c r="Y100"/>
  <c r="W166"/>
  <c r="Y136"/>
  <c r="Y137"/>
  <c r="Y138"/>
  <c r="Y139"/>
  <c r="Y140"/>
  <c r="Y141"/>
  <c r="Y142"/>
  <c r="Y143"/>
  <c r="Y135"/>
  <c r="Y83"/>
  <c r="J46"/>
  <c r="L44"/>
  <c r="L43"/>
  <c r="L36"/>
  <c r="L35"/>
  <c r="L28"/>
  <c r="L27"/>
  <c r="L20"/>
  <c r="L41"/>
  <c r="L37"/>
  <c r="L33"/>
  <c r="L29"/>
  <c r="L25"/>
  <c r="L21"/>
  <c r="L17"/>
  <c r="L15"/>
</calcChain>
</file>

<file path=xl/sharedStrings.xml><?xml version="1.0" encoding="utf-8"?>
<sst xmlns="http://schemas.openxmlformats.org/spreadsheetml/2006/main" count="874" uniqueCount="267">
  <si>
    <t>Журнал учета тепловой энергии и теплоносителя</t>
  </si>
  <si>
    <t>Название Абонента ______________________________________________________________________________</t>
  </si>
  <si>
    <t>Номер договора _______________________ Адрес ____________________________________________________</t>
  </si>
  <si>
    <t>Ответственное лицо за учет _____________________________________________________________________</t>
  </si>
  <si>
    <t>Телефон ________________________________________________________________________________________</t>
  </si>
  <si>
    <t>Дата</t>
  </si>
  <si>
    <t xml:space="preserve">Т/энергия                </t>
  </si>
  <si>
    <t>Показания теплоносителя</t>
  </si>
  <si>
    <t>Показания температуры</t>
  </si>
  <si>
    <t>Время наработки</t>
  </si>
  <si>
    <t>подающий трубопровод</t>
  </si>
  <si>
    <t>обратный трубопровод</t>
  </si>
  <si>
    <t>(Гкал, Гдж)</t>
  </si>
  <si>
    <t>м3/ч (л/ч)</t>
  </si>
  <si>
    <t>м3 (т)</t>
  </si>
  <si>
    <t>t,C</t>
  </si>
  <si>
    <t>час</t>
  </si>
  <si>
    <t>Подпись ответственного лица   ____________________________________________________</t>
  </si>
  <si>
    <t xml:space="preserve">Журнал учета холодного водоснабжения </t>
  </si>
  <si>
    <t>Ду-80мм</t>
  </si>
  <si>
    <t>м3</t>
  </si>
  <si>
    <t>Ду-20мм</t>
  </si>
  <si>
    <t>Номер договора _______________________ Адрес _________________________________</t>
  </si>
  <si>
    <t>Ответственное лицо за учет _________________________________________________</t>
  </si>
  <si>
    <t>Телефон ____________________________________________________________________</t>
  </si>
  <si>
    <t>Название Абонента __________________________________________________________</t>
  </si>
  <si>
    <t>Т/энергия                 (Q)</t>
  </si>
  <si>
    <t>(Гкал)</t>
  </si>
  <si>
    <t>м3/ч -G1</t>
  </si>
  <si>
    <t>м3 -V1</t>
  </si>
  <si>
    <t>м3/ч - G2</t>
  </si>
  <si>
    <t>м3 - V2</t>
  </si>
  <si>
    <t>Ти</t>
  </si>
  <si>
    <t>Журнал учета ГВС и ХВС</t>
  </si>
  <si>
    <t>Показания теплоносителя ГВС</t>
  </si>
  <si>
    <t>Показания ХВС</t>
  </si>
  <si>
    <t>м3/ч -G3</t>
  </si>
  <si>
    <t>м3 -V3</t>
  </si>
  <si>
    <t>Расход теплоносителя</t>
  </si>
  <si>
    <t>Погреш - ность</t>
  </si>
  <si>
    <t>%</t>
  </si>
  <si>
    <t>ИТОГО:</t>
  </si>
  <si>
    <t>Примечание:</t>
  </si>
  <si>
    <t>1.</t>
  </si>
  <si>
    <t>Столбец №1 -</t>
  </si>
  <si>
    <t>2.</t>
  </si>
  <si>
    <t>Столбцы №2,4,6-</t>
  </si>
  <si>
    <t>3.</t>
  </si>
  <si>
    <t>Столбец №10 -</t>
  </si>
  <si>
    <t>4.</t>
  </si>
  <si>
    <t xml:space="preserve">Столбец №11 - </t>
  </si>
  <si>
    <t>5.</t>
  </si>
  <si>
    <t xml:space="preserve">Столбец №12 - </t>
  </si>
  <si>
    <t>Пояснение:</t>
  </si>
  <si>
    <t>Фактическая погрешность не должна превышать допустимой нормы равной - 4%.</t>
  </si>
  <si>
    <t xml:space="preserve">Расход теплоносителя по обратному трубопроводу (ст.№11) не должен превышать расход теплоносителя по подающему трубопроводу (ст.№10). </t>
  </si>
  <si>
    <t>на последнюю дату предоставления в предыдущем отчетном периоде.</t>
  </si>
  <si>
    <t xml:space="preserve">указываются даты снятия показаний в отчетный период. При этом началом отчетного периода указывать  данные прибора учета </t>
  </si>
  <si>
    <t xml:space="preserve">"ИТОГО" определяется как разница показаний между окончанием и началом отчетного периода. </t>
  </si>
  <si>
    <t>определяется как разница между текущим и предыдущим значением  столбца №4.</t>
  </si>
  <si>
    <t>определяется как разница между текущим и предыдущим значением  столбца №6.</t>
  </si>
  <si>
    <r>
      <t xml:space="preserve">процент погрешности высчитывается по формуле: </t>
    </r>
    <r>
      <rPr>
        <b/>
        <i/>
        <sz val="11"/>
        <rFont val="Arial Narrow"/>
        <family val="2"/>
        <charset val="204"/>
      </rPr>
      <t>(столбец №10 - столбец №11) / столбец №10 * 100%.</t>
    </r>
  </si>
  <si>
    <t>Расход ГВС</t>
  </si>
  <si>
    <t>Расход ХВС</t>
  </si>
  <si>
    <t>Столбцы №2,4,6,11,13-</t>
  </si>
  <si>
    <t>определяется как разница между текущим и предыдущим значением  столбцов №4 и №6.</t>
  </si>
  <si>
    <t>определяется как разница между текущим и предыдущим значением  столбца №11.</t>
  </si>
  <si>
    <t>Столбец №7 -</t>
  </si>
  <si>
    <t xml:space="preserve">Гкал - Q </t>
  </si>
  <si>
    <t xml:space="preserve">Т/энергия   </t>
  </si>
  <si>
    <t xml:space="preserve">Журнал учета ГВС </t>
  </si>
  <si>
    <t>10.07.2012.</t>
  </si>
  <si>
    <t>11.07.2012.</t>
  </si>
  <si>
    <t>12.07.2012.</t>
  </si>
  <si>
    <t>13.07.2012.</t>
  </si>
  <si>
    <t>17.07.2012.</t>
  </si>
  <si>
    <t>18.07.2012.</t>
  </si>
  <si>
    <t>19.07.2012.</t>
  </si>
  <si>
    <t>20.07.2012.</t>
  </si>
  <si>
    <t>23.07.2012.</t>
  </si>
  <si>
    <t>25.07.2012.</t>
  </si>
  <si>
    <t>16.07.2012.</t>
  </si>
  <si>
    <t>МБДОУ №7 "Рябинушка"</t>
  </si>
  <si>
    <t>4 мкр. д.456</t>
  </si>
  <si>
    <t>Нач.хоз.отд.Кобелева Ирина Сергеевна</t>
  </si>
  <si>
    <t>670.40</t>
  </si>
  <si>
    <t>Нач.хоз.отд. Кобелева Ирина Сергеевна</t>
  </si>
  <si>
    <t>5-74-86</t>
  </si>
  <si>
    <t>за июль</t>
  </si>
  <si>
    <t>за август</t>
  </si>
  <si>
    <t>24.07.2012.</t>
  </si>
  <si>
    <t>26.07.2012.</t>
  </si>
  <si>
    <t>27.07.2012.</t>
  </si>
  <si>
    <t>30.07.2012.</t>
  </si>
  <si>
    <t>31.07.2012.</t>
  </si>
  <si>
    <t>01.08.2012.</t>
  </si>
  <si>
    <t>02.08.2012.</t>
  </si>
  <si>
    <t>03.08.2012.</t>
  </si>
  <si>
    <t>06.08.2012.</t>
  </si>
  <si>
    <t>07.08.2012.</t>
  </si>
  <si>
    <t>08.08.2012.</t>
  </si>
  <si>
    <t>09.08.2012.</t>
  </si>
  <si>
    <t>10.08.2012.</t>
  </si>
  <si>
    <t>13.08.2012.</t>
  </si>
  <si>
    <t>14.08.2012.</t>
  </si>
  <si>
    <t>15.08.2012.</t>
  </si>
  <si>
    <t>16.08.2012.</t>
  </si>
  <si>
    <t>17.08.2012.</t>
  </si>
  <si>
    <t>20.08.2012.</t>
  </si>
  <si>
    <t>21.08.2012.</t>
  </si>
  <si>
    <t>22.08.2012.</t>
  </si>
  <si>
    <t>23.08.2012.</t>
  </si>
  <si>
    <t>за июль 2012г</t>
  </si>
  <si>
    <t>09.07.2012.</t>
  </si>
  <si>
    <t>за август 2012г</t>
  </si>
  <si>
    <t>24.08.2012.</t>
  </si>
  <si>
    <t>Итого</t>
  </si>
  <si>
    <t>за сентябрь</t>
  </si>
  <si>
    <t>27.08.2012.</t>
  </si>
  <si>
    <t>28.08.2012.</t>
  </si>
  <si>
    <t>29.08.2012.</t>
  </si>
  <si>
    <t>30.08.2012.</t>
  </si>
  <si>
    <t>31.08.2012.</t>
  </si>
  <si>
    <t>за сентябрь 2012г</t>
  </si>
  <si>
    <t>03.09.2012.</t>
  </si>
  <si>
    <t>04.09.2012.</t>
  </si>
  <si>
    <t>05.09.2012.</t>
  </si>
  <si>
    <t>06.09.2012.</t>
  </si>
  <si>
    <t>07.09.2012.</t>
  </si>
  <si>
    <t>10.09.2012.</t>
  </si>
  <si>
    <t>11.09.2012.</t>
  </si>
  <si>
    <t>12.09.2012.</t>
  </si>
  <si>
    <t>13.09.2012.</t>
  </si>
  <si>
    <t>14.09.2012.</t>
  </si>
  <si>
    <t>17.09.2012.</t>
  </si>
  <si>
    <t>18.09.2012.</t>
  </si>
  <si>
    <t>19.09.2012.</t>
  </si>
  <si>
    <t>20.09.2012.</t>
  </si>
  <si>
    <t>21.09.2012.</t>
  </si>
  <si>
    <t>24.09.2012.</t>
  </si>
  <si>
    <t>за октябрь 2012г</t>
  </si>
  <si>
    <t>за октябрь</t>
  </si>
  <si>
    <t>25.09.2012.</t>
  </si>
  <si>
    <t>26.09.2012.</t>
  </si>
  <si>
    <t>27.09.2012.</t>
  </si>
  <si>
    <t>28.09.2012.</t>
  </si>
  <si>
    <t>01.10.2012.</t>
  </si>
  <si>
    <t>02.10.2012.</t>
  </si>
  <si>
    <t>03.10.2012.</t>
  </si>
  <si>
    <t>04.10.2012.</t>
  </si>
  <si>
    <t>05.10.2012.</t>
  </si>
  <si>
    <t>08.10.2012.</t>
  </si>
  <si>
    <t>09.10.2012.</t>
  </si>
  <si>
    <t>10.10.2012.</t>
  </si>
  <si>
    <t>11.10.2012.</t>
  </si>
  <si>
    <t>12.10.2012.</t>
  </si>
  <si>
    <t>15.10.2012.</t>
  </si>
  <si>
    <t>16.10.2012.</t>
  </si>
  <si>
    <t>17.10.2012.</t>
  </si>
  <si>
    <t>18.10.2012.</t>
  </si>
  <si>
    <t>19.10.2012.</t>
  </si>
  <si>
    <t>22.10.2012.</t>
  </si>
  <si>
    <t>23.10.2012.</t>
  </si>
  <si>
    <t>24.10.2012.</t>
  </si>
  <si>
    <t>за ноябрь</t>
  </si>
  <si>
    <t>25.10.2012.</t>
  </si>
  <si>
    <t>2012г</t>
  </si>
  <si>
    <t>25.10.12.</t>
  </si>
  <si>
    <t>26.10.12.</t>
  </si>
  <si>
    <t>26.10.2012.</t>
  </si>
  <si>
    <t>29.10.2012.</t>
  </si>
  <si>
    <t>29.10.12.</t>
  </si>
  <si>
    <t>30.10.12.</t>
  </si>
  <si>
    <t>30.10.2012.</t>
  </si>
  <si>
    <t>31.10.2012.</t>
  </si>
  <si>
    <t>31.10.12.</t>
  </si>
  <si>
    <t>02.11.2012.</t>
  </si>
  <si>
    <t>02.11.12.</t>
  </si>
  <si>
    <t>06.11.12.</t>
  </si>
  <si>
    <t>МБДОУ №7 д/с "Рябинушка"</t>
  </si>
  <si>
    <t>Нач.хоз.отд.Кобелева ирина Сергеевна</t>
  </si>
  <si>
    <t>8()</t>
  </si>
  <si>
    <t>Телефон     8 (38259574860</t>
  </si>
  <si>
    <t>06.11.2012.</t>
  </si>
  <si>
    <t>07.11.2012.</t>
  </si>
  <si>
    <t>07.11.12.</t>
  </si>
  <si>
    <t>08.11.12.</t>
  </si>
  <si>
    <t>09.11.12.</t>
  </si>
  <si>
    <t>08.11.2012.</t>
  </si>
  <si>
    <t>09.11.2012.</t>
  </si>
  <si>
    <t>12.11.2012.</t>
  </si>
  <si>
    <t>12.11.12.</t>
  </si>
  <si>
    <t>13.11.12.</t>
  </si>
  <si>
    <t>17.92</t>
  </si>
  <si>
    <t>13.11.2012.</t>
  </si>
  <si>
    <t>14.11.12.</t>
  </si>
  <si>
    <t>14.11.2012.</t>
  </si>
  <si>
    <t>15.11.2012.</t>
  </si>
  <si>
    <t>15.11.12.</t>
  </si>
  <si>
    <t>16.11.12.</t>
  </si>
  <si>
    <t>16.11.2012.</t>
  </si>
  <si>
    <t>19.11.2012.</t>
  </si>
  <si>
    <t>19.11.12.</t>
  </si>
  <si>
    <t>20.11.12.</t>
  </si>
  <si>
    <t>20.11.2012.</t>
  </si>
  <si>
    <t>2160.98</t>
  </si>
  <si>
    <t>21.11.2012.</t>
  </si>
  <si>
    <t>21.11.12.</t>
  </si>
  <si>
    <t>22.11.12.</t>
  </si>
  <si>
    <t>22.11.2012.</t>
  </si>
  <si>
    <t>697,07(29)</t>
  </si>
  <si>
    <t>23.11.2012.</t>
  </si>
  <si>
    <t>23.11.12.</t>
  </si>
  <si>
    <t>26.11.12.</t>
  </si>
  <si>
    <t>26.11.2012.</t>
  </si>
  <si>
    <t>27.11.12.</t>
  </si>
  <si>
    <t>27.11.2012.</t>
  </si>
  <si>
    <t>28.11.2012.</t>
  </si>
  <si>
    <t>29.11.2012.</t>
  </si>
  <si>
    <t>28.11.12.</t>
  </si>
  <si>
    <t>29.11.12.</t>
  </si>
  <si>
    <t>8(38259)57486</t>
  </si>
  <si>
    <t xml:space="preserve">   Кобелева Ирина Сергеевна</t>
  </si>
  <si>
    <t>30.11.12.</t>
  </si>
  <si>
    <t>30.11.2012.</t>
  </si>
  <si>
    <t>03.12.12.</t>
  </si>
  <si>
    <t>03.12.2012,</t>
  </si>
  <si>
    <t>04.12.12.</t>
  </si>
  <si>
    <t>04.12.2012.</t>
  </si>
  <si>
    <t>05.12.2012.</t>
  </si>
  <si>
    <t>05.12.12.</t>
  </si>
  <si>
    <t>06.12.12.</t>
  </si>
  <si>
    <t>07.12.12.</t>
  </si>
  <si>
    <t>06.12.2012.</t>
  </si>
  <si>
    <t>07.12.2012.</t>
  </si>
  <si>
    <t>10.12.2012.</t>
  </si>
  <si>
    <t>10.12.12.</t>
  </si>
  <si>
    <t>11.12.2012.</t>
  </si>
  <si>
    <t>11.12.12.</t>
  </si>
  <si>
    <t>12.12.12.</t>
  </si>
  <si>
    <t>12.12.2012.</t>
  </si>
  <si>
    <t>13.12.12.</t>
  </si>
  <si>
    <t>13.12.2012.</t>
  </si>
  <si>
    <t>14.12.12.</t>
  </si>
  <si>
    <t>14.12.2012.</t>
  </si>
  <si>
    <t>17.12.2012.</t>
  </si>
  <si>
    <t>17.12.12.</t>
  </si>
  <si>
    <t>18.12.12.</t>
  </si>
  <si>
    <t>18.12.2012.</t>
  </si>
  <si>
    <t>19.12.2012.</t>
  </si>
  <si>
    <t>20.12.2012.</t>
  </si>
  <si>
    <t>21.12.2012.</t>
  </si>
  <si>
    <t>19.12.12.</t>
  </si>
  <si>
    <t>20.12.12.</t>
  </si>
  <si>
    <t>21.12.12.</t>
  </si>
  <si>
    <t>24.12.12.</t>
  </si>
  <si>
    <t>за декабрь 2012г</t>
  </si>
  <si>
    <t>24.12.2012.</t>
  </si>
  <si>
    <t>за декабрь</t>
  </si>
  <si>
    <t>за декабрь 2012г.</t>
  </si>
  <si>
    <t xml:space="preserve"> </t>
  </si>
  <si>
    <t>за ноябрь 2012г.</t>
  </si>
  <si>
    <t>за январь 2013г</t>
  </si>
  <si>
    <t>за январь 2013г.</t>
  </si>
  <si>
    <t>за февраль 2013г.</t>
  </si>
  <si>
    <t>за февраль 2013г</t>
  </si>
  <si>
    <t>вечером перекрыл ХВ на вводе</t>
  </si>
</sst>
</file>

<file path=xl/styles.xml><?xml version="1.0" encoding="utf-8"?>
<styleSheet xmlns="http://schemas.openxmlformats.org/spreadsheetml/2006/main">
  <numFmts count="1">
    <numFmt numFmtId="164" formatCode="dd/mm/yy;@"/>
  </numFmts>
  <fonts count="19">
    <font>
      <sz val="10"/>
      <name val="Arial"/>
    </font>
    <font>
      <b/>
      <i/>
      <u/>
      <sz val="12"/>
      <name val="Arial Cyr"/>
      <family val="2"/>
      <charset val="204"/>
    </font>
    <font>
      <i/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9"/>
      <name val="Arial Narrow"/>
      <family val="2"/>
      <charset val="204"/>
    </font>
    <font>
      <b/>
      <i/>
      <u/>
      <sz val="12"/>
      <name val="Arial Narrow"/>
      <family val="2"/>
      <charset val="204"/>
    </font>
    <font>
      <i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i/>
      <sz val="11"/>
      <name val="Arial Narrow"/>
      <family val="2"/>
      <charset val="204"/>
    </font>
    <font>
      <b/>
      <i/>
      <sz val="11"/>
      <name val="Arial Narrow"/>
      <family val="2"/>
      <charset val="204"/>
    </font>
    <font>
      <i/>
      <u/>
      <sz val="11"/>
      <name val="Arial Narrow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Alignme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4" fillId="0" borderId="1" xfId="0" applyNumberFormat="1" applyFont="1" applyBorder="1"/>
    <xf numFmtId="0" fontId="4" fillId="0" borderId="1" xfId="0" applyFont="1" applyBorder="1"/>
    <xf numFmtId="0" fontId="8" fillId="0" borderId="1" xfId="0" applyFont="1" applyBorder="1" applyAlignment="1">
      <alignment horizontal="center"/>
    </xf>
    <xf numFmtId="164" fontId="4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4" fontId="4" fillId="0" borderId="1" xfId="0" applyNumberFormat="1" applyFont="1" applyBorder="1" applyAlignment="1">
      <alignment horizontal="center"/>
    </xf>
    <xf numFmtId="10" fontId="4" fillId="0" borderId="1" xfId="1" applyNumberFormat="1" applyFont="1" applyBorder="1"/>
    <xf numFmtId="10" fontId="4" fillId="0" borderId="0" xfId="1" applyNumberFormat="1" applyFont="1"/>
    <xf numFmtId="164" fontId="8" fillId="0" borderId="1" xfId="0" applyNumberFormat="1" applyFont="1" applyBorder="1"/>
    <xf numFmtId="10" fontId="8" fillId="0" borderId="1" xfId="1" applyNumberFormat="1" applyFont="1" applyBorder="1"/>
    <xf numFmtId="2" fontId="8" fillId="0" borderId="1" xfId="0" applyNumberFormat="1" applyFont="1" applyBorder="1" applyAlignment="1">
      <alignment horizontal="center"/>
    </xf>
    <xf numFmtId="1" fontId="9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0" fontId="10" fillId="0" borderId="0" xfId="1" applyNumberFormat="1" applyFont="1"/>
    <xf numFmtId="164" fontId="11" fillId="0" borderId="0" xfId="0" applyNumberFormat="1" applyFont="1" applyAlignment="1">
      <alignment horizontal="right"/>
    </xf>
    <xf numFmtId="0" fontId="12" fillId="0" borderId="0" xfId="0" applyFont="1"/>
    <xf numFmtId="0" fontId="11" fillId="0" borderId="0" xfId="0" applyFont="1"/>
    <xf numFmtId="164" fontId="10" fillId="0" borderId="0" xfId="0" applyNumberFormat="1" applyFont="1"/>
    <xf numFmtId="164" fontId="13" fillId="0" borderId="0" xfId="0" applyNumberFormat="1" applyFont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0" fontId="3" fillId="0" borderId="2" xfId="0" applyFont="1" applyBorder="1" applyAlignment="1">
      <alignment horizontal="right"/>
    </xf>
    <xf numFmtId="14" fontId="3" fillId="0" borderId="2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7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/>
    <xf numFmtId="164" fontId="5" fillId="0" borderId="7" xfId="0" applyNumberFormat="1" applyFont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/>
    <xf numFmtId="164" fontId="4" fillId="0" borderId="7" xfId="0" applyNumberFormat="1" applyFont="1" applyBorder="1" applyAlignment="1"/>
    <xf numFmtId="0" fontId="4" fillId="0" borderId="1" xfId="0" applyFont="1" applyBorder="1" applyAlignment="1"/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8" fillId="0" borderId="0" xfId="0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7"/>
  <sheetViews>
    <sheetView topLeftCell="B124" workbookViewId="0">
      <selection activeCell="H145" sqref="H145"/>
    </sheetView>
  </sheetViews>
  <sheetFormatPr defaultRowHeight="12.75"/>
  <cols>
    <col min="1" max="1" width="17" customWidth="1"/>
    <col min="2" max="3" width="30.7109375" customWidth="1"/>
    <col min="4" max="4" width="14.42578125" customWidth="1"/>
    <col min="5" max="5" width="23.42578125" customWidth="1"/>
    <col min="6" max="6" width="23.5703125" customWidth="1"/>
    <col min="7" max="7" width="18.7109375" customWidth="1"/>
    <col min="8" max="8" width="10.42578125" customWidth="1"/>
    <col min="9" max="9" width="9.85546875" customWidth="1"/>
  </cols>
  <sheetData>
    <row r="1" spans="1:9" ht="15">
      <c r="A1" s="142" t="s">
        <v>18</v>
      </c>
      <c r="B1" s="142"/>
      <c r="C1" s="142"/>
      <c r="D1" s="7"/>
      <c r="E1" s="142" t="s">
        <v>18</v>
      </c>
      <c r="F1" s="142"/>
      <c r="G1" s="142"/>
      <c r="H1" s="7"/>
      <c r="I1" s="7"/>
    </row>
    <row r="2" spans="1:9">
      <c r="B2" s="49" t="s">
        <v>89</v>
      </c>
      <c r="F2" s="49" t="s">
        <v>117</v>
      </c>
    </row>
    <row r="3" spans="1:9" s="1" customFormat="1">
      <c r="A3" s="1" t="s">
        <v>25</v>
      </c>
      <c r="B3" s="1" t="s">
        <v>82</v>
      </c>
      <c r="E3" s="1" t="s">
        <v>25</v>
      </c>
      <c r="F3" s="1" t="s">
        <v>82</v>
      </c>
    </row>
    <row r="4" spans="1:9" s="1" customFormat="1">
      <c r="A4" s="1" t="s">
        <v>22</v>
      </c>
      <c r="C4" s="1" t="s">
        <v>83</v>
      </c>
      <c r="E4" s="1" t="s">
        <v>22</v>
      </c>
      <c r="G4" s="1" t="s">
        <v>83</v>
      </c>
    </row>
    <row r="5" spans="1:9" s="1" customFormat="1">
      <c r="A5" s="1" t="s">
        <v>23</v>
      </c>
      <c r="C5" s="1" t="s">
        <v>84</v>
      </c>
      <c r="E5" s="1" t="s">
        <v>23</v>
      </c>
      <c r="G5" s="1" t="s">
        <v>84</v>
      </c>
    </row>
    <row r="6" spans="1:9" s="1" customFormat="1">
      <c r="A6" s="1" t="s">
        <v>24</v>
      </c>
      <c r="B6" s="1" t="s">
        <v>87</v>
      </c>
      <c r="E6" s="1" t="s">
        <v>24</v>
      </c>
      <c r="F6" s="1" t="s">
        <v>87</v>
      </c>
    </row>
    <row r="8" spans="1:9" ht="27.75" customHeight="1">
      <c r="A8" s="143" t="s">
        <v>5</v>
      </c>
      <c r="B8" s="3" t="s">
        <v>19</v>
      </c>
      <c r="C8" s="3" t="s">
        <v>21</v>
      </c>
      <c r="D8" s="48"/>
      <c r="E8" s="143" t="s">
        <v>5</v>
      </c>
      <c r="F8" s="3" t="s">
        <v>19</v>
      </c>
      <c r="G8" s="3" t="s">
        <v>21</v>
      </c>
      <c r="H8" s="6"/>
      <c r="I8" s="5"/>
    </row>
    <row r="9" spans="1:9">
      <c r="A9" s="144"/>
      <c r="B9" s="3" t="s">
        <v>20</v>
      </c>
      <c r="C9" s="3" t="s">
        <v>20</v>
      </c>
      <c r="D9" s="5"/>
      <c r="E9" s="144"/>
      <c r="F9" s="3" t="s">
        <v>20</v>
      </c>
      <c r="G9" s="3" t="s">
        <v>20</v>
      </c>
      <c r="H9" s="5"/>
      <c r="I9" s="5"/>
    </row>
    <row r="10" spans="1:9" ht="21.75" customHeight="1">
      <c r="A10" s="51" t="s">
        <v>90</v>
      </c>
      <c r="B10" s="2">
        <v>17</v>
      </c>
      <c r="C10" s="2">
        <v>127</v>
      </c>
      <c r="D10" s="4"/>
      <c r="E10" s="51" t="s">
        <v>115</v>
      </c>
      <c r="F10" s="2">
        <v>22</v>
      </c>
      <c r="G10" s="2">
        <v>423</v>
      </c>
      <c r="H10" s="4"/>
      <c r="I10" s="4"/>
    </row>
    <row r="11" spans="1:9" ht="21.75" customHeight="1">
      <c r="A11" s="50" t="s">
        <v>80</v>
      </c>
      <c r="B11" s="2">
        <v>17</v>
      </c>
      <c r="C11" s="2">
        <v>138</v>
      </c>
      <c r="D11" s="4"/>
      <c r="E11" s="50" t="s">
        <v>118</v>
      </c>
      <c r="F11" s="2">
        <v>22</v>
      </c>
      <c r="G11" s="2">
        <v>464</v>
      </c>
      <c r="H11" s="4"/>
      <c r="I11" s="4"/>
    </row>
    <row r="12" spans="1:9" ht="21.75" customHeight="1">
      <c r="A12" s="50" t="s">
        <v>91</v>
      </c>
      <c r="B12" s="2">
        <v>17</v>
      </c>
      <c r="C12" s="2">
        <v>150</v>
      </c>
      <c r="D12" s="4"/>
      <c r="E12" s="51" t="s">
        <v>119</v>
      </c>
      <c r="F12" s="2">
        <v>24</v>
      </c>
      <c r="G12" s="2">
        <v>484</v>
      </c>
      <c r="H12" s="4"/>
      <c r="I12" s="4"/>
    </row>
    <row r="13" spans="1:9" ht="21.75" customHeight="1">
      <c r="A13" s="50" t="s">
        <v>92</v>
      </c>
      <c r="B13" s="2">
        <v>18</v>
      </c>
      <c r="C13" s="2">
        <v>167</v>
      </c>
      <c r="D13" s="4"/>
      <c r="E13" s="50" t="s">
        <v>120</v>
      </c>
      <c r="F13" s="2">
        <v>24</v>
      </c>
      <c r="G13" s="2">
        <v>498</v>
      </c>
      <c r="H13" s="4"/>
      <c r="I13" s="4"/>
    </row>
    <row r="14" spans="1:9" ht="21.75" customHeight="1">
      <c r="A14" s="50" t="s">
        <v>93</v>
      </c>
      <c r="B14" s="2">
        <v>18</v>
      </c>
      <c r="C14" s="2">
        <v>207</v>
      </c>
      <c r="D14" s="4"/>
      <c r="E14" s="50" t="s">
        <v>121</v>
      </c>
      <c r="F14" s="2">
        <v>24</v>
      </c>
      <c r="G14" s="2">
        <v>514</v>
      </c>
      <c r="H14" s="4"/>
      <c r="I14" s="4"/>
    </row>
    <row r="15" spans="1:9" ht="21.75" customHeight="1">
      <c r="A15" s="51" t="s">
        <v>94</v>
      </c>
      <c r="B15" s="2">
        <v>18</v>
      </c>
      <c r="C15" s="2">
        <v>220</v>
      </c>
      <c r="D15" s="4"/>
      <c r="E15" s="51" t="s">
        <v>122</v>
      </c>
      <c r="F15" s="2">
        <v>25</v>
      </c>
      <c r="G15" s="2">
        <v>535</v>
      </c>
      <c r="H15" s="4"/>
      <c r="I15" s="4"/>
    </row>
    <row r="16" spans="1:9" ht="21.75" customHeight="1">
      <c r="A16" s="50" t="s">
        <v>95</v>
      </c>
      <c r="B16" s="2">
        <v>19</v>
      </c>
      <c r="C16" s="2">
        <v>230</v>
      </c>
      <c r="D16" s="4"/>
      <c r="E16" s="50" t="s">
        <v>124</v>
      </c>
      <c r="F16" s="2">
        <v>26</v>
      </c>
      <c r="G16" s="2">
        <v>579</v>
      </c>
      <c r="H16" s="4"/>
      <c r="I16" s="4"/>
    </row>
    <row r="17" spans="1:9" ht="21.75" customHeight="1">
      <c r="A17" s="50" t="s">
        <v>96</v>
      </c>
      <c r="B17" s="2">
        <v>19</v>
      </c>
      <c r="C17" s="2">
        <v>241</v>
      </c>
      <c r="D17" s="4"/>
      <c r="E17" s="50" t="s">
        <v>125</v>
      </c>
      <c r="F17" s="2">
        <v>32</v>
      </c>
      <c r="G17" s="2">
        <v>596</v>
      </c>
      <c r="H17" s="4"/>
      <c r="I17" s="4"/>
    </row>
    <row r="18" spans="1:9" ht="21.75" customHeight="1">
      <c r="A18" s="50" t="s">
        <v>97</v>
      </c>
      <c r="B18" s="2">
        <v>19</v>
      </c>
      <c r="C18" s="2">
        <v>250</v>
      </c>
      <c r="D18" s="4"/>
      <c r="E18" s="50" t="s">
        <v>126</v>
      </c>
      <c r="F18" s="2">
        <v>35</v>
      </c>
      <c r="G18" s="2">
        <v>608</v>
      </c>
      <c r="H18" s="4"/>
      <c r="I18" s="4"/>
    </row>
    <row r="19" spans="1:9" ht="21.75" customHeight="1">
      <c r="A19" s="50" t="s">
        <v>98</v>
      </c>
      <c r="B19" s="2">
        <v>19</v>
      </c>
      <c r="C19" s="2">
        <v>261</v>
      </c>
      <c r="D19" s="4"/>
      <c r="E19" s="50" t="s">
        <v>127</v>
      </c>
      <c r="F19" s="2">
        <v>36</v>
      </c>
      <c r="G19" s="2">
        <v>618</v>
      </c>
      <c r="H19" s="4"/>
      <c r="I19" s="4"/>
    </row>
    <row r="20" spans="1:9" ht="21.75" customHeight="1">
      <c r="A20" s="50" t="s">
        <v>99</v>
      </c>
      <c r="B20" s="2">
        <v>19</v>
      </c>
      <c r="C20" s="2">
        <v>269</v>
      </c>
      <c r="D20" s="4"/>
      <c r="E20" s="50" t="s">
        <v>128</v>
      </c>
      <c r="F20" s="2">
        <v>39</v>
      </c>
      <c r="G20" s="2">
        <v>629</v>
      </c>
      <c r="H20" s="4"/>
      <c r="I20" s="4"/>
    </row>
    <row r="21" spans="1:9" ht="21.75" customHeight="1">
      <c r="A21" s="51" t="s">
        <v>100</v>
      </c>
      <c r="B21" s="2">
        <v>20</v>
      </c>
      <c r="C21" s="2">
        <v>283</v>
      </c>
      <c r="D21" s="4"/>
      <c r="E21" s="51" t="s">
        <v>129</v>
      </c>
      <c r="F21" s="2">
        <v>40</v>
      </c>
      <c r="G21" s="2">
        <v>639</v>
      </c>
      <c r="H21" s="4"/>
      <c r="I21" s="4"/>
    </row>
    <row r="22" spans="1:9" ht="21.75" customHeight="1">
      <c r="A22" s="50" t="s">
        <v>101</v>
      </c>
      <c r="B22" s="2">
        <v>20</v>
      </c>
      <c r="C22" s="2">
        <v>293</v>
      </c>
      <c r="D22" s="4"/>
      <c r="E22" s="50" t="s">
        <v>130</v>
      </c>
      <c r="F22" s="2">
        <v>42</v>
      </c>
      <c r="G22" s="2">
        <v>654</v>
      </c>
      <c r="H22" s="4"/>
      <c r="I22" s="4"/>
    </row>
    <row r="23" spans="1:9" ht="21.75" customHeight="1">
      <c r="A23" s="50" t="s">
        <v>102</v>
      </c>
      <c r="B23" s="2">
        <v>21</v>
      </c>
      <c r="C23" s="2">
        <v>314</v>
      </c>
      <c r="D23" s="4"/>
      <c r="E23" s="50" t="s">
        <v>131</v>
      </c>
      <c r="F23" s="2">
        <v>44</v>
      </c>
      <c r="G23" s="2">
        <v>673</v>
      </c>
      <c r="H23" s="4"/>
      <c r="I23" s="4"/>
    </row>
    <row r="24" spans="1:9" ht="21.75" customHeight="1">
      <c r="A24" s="50" t="s">
        <v>103</v>
      </c>
      <c r="B24" s="2">
        <v>21</v>
      </c>
      <c r="C24" s="2">
        <v>328</v>
      </c>
      <c r="D24" s="4"/>
      <c r="E24" s="50" t="s">
        <v>132</v>
      </c>
      <c r="F24" s="2">
        <v>45</v>
      </c>
      <c r="G24" s="2">
        <v>687</v>
      </c>
      <c r="H24" s="4"/>
      <c r="I24" s="4"/>
    </row>
    <row r="25" spans="1:9" ht="21.75" customHeight="1">
      <c r="A25" s="50" t="s">
        <v>104</v>
      </c>
      <c r="B25" s="2">
        <v>21</v>
      </c>
      <c r="C25" s="2">
        <v>339</v>
      </c>
      <c r="D25" s="4"/>
      <c r="E25" s="50" t="s">
        <v>133</v>
      </c>
      <c r="F25" s="2">
        <v>46</v>
      </c>
      <c r="G25" s="2">
        <v>704</v>
      </c>
      <c r="H25" s="4"/>
      <c r="I25" s="4"/>
    </row>
    <row r="26" spans="1:9" ht="21.75" customHeight="1">
      <c r="A26" s="50" t="s">
        <v>105</v>
      </c>
      <c r="B26" s="2">
        <v>21</v>
      </c>
      <c r="C26" s="2">
        <v>347</v>
      </c>
      <c r="D26" s="4"/>
      <c r="E26" s="50" t="s">
        <v>134</v>
      </c>
      <c r="F26" s="2">
        <v>48</v>
      </c>
      <c r="G26" s="2">
        <v>742</v>
      </c>
      <c r="H26" s="4"/>
      <c r="I26" s="4"/>
    </row>
    <row r="27" spans="1:9" ht="21.75" customHeight="1">
      <c r="A27" s="50" t="s">
        <v>106</v>
      </c>
      <c r="B27" s="2">
        <v>21</v>
      </c>
      <c r="C27" s="2">
        <v>355</v>
      </c>
      <c r="D27" s="4"/>
      <c r="E27" s="50" t="s">
        <v>135</v>
      </c>
      <c r="F27" s="2">
        <v>49</v>
      </c>
      <c r="G27" s="2">
        <v>764</v>
      </c>
      <c r="H27" s="4"/>
      <c r="I27" s="4"/>
    </row>
    <row r="28" spans="1:9" ht="21.75" customHeight="1">
      <c r="A28" s="50" t="s">
        <v>107</v>
      </c>
      <c r="B28" s="2">
        <v>21</v>
      </c>
      <c r="C28" s="2">
        <v>366</v>
      </c>
      <c r="D28" s="4"/>
      <c r="E28" s="50" t="s">
        <v>136</v>
      </c>
      <c r="F28" s="2">
        <v>49</v>
      </c>
      <c r="G28" s="2">
        <v>778</v>
      </c>
      <c r="H28" s="4"/>
      <c r="I28" s="4"/>
    </row>
    <row r="29" spans="1:9" ht="21.75" customHeight="1">
      <c r="A29" s="50" t="s">
        <v>108</v>
      </c>
      <c r="B29" s="2">
        <v>21</v>
      </c>
      <c r="C29" s="2">
        <v>380</v>
      </c>
      <c r="D29" s="4"/>
      <c r="E29" s="50" t="s">
        <v>137</v>
      </c>
      <c r="F29" s="2">
        <v>51</v>
      </c>
      <c r="G29" s="2">
        <v>791</v>
      </c>
      <c r="H29" s="4"/>
      <c r="I29" s="4"/>
    </row>
    <row r="30" spans="1:9" ht="21.75" customHeight="1">
      <c r="A30" s="50" t="s">
        <v>109</v>
      </c>
      <c r="B30" s="2">
        <v>21</v>
      </c>
      <c r="C30" s="2">
        <v>389</v>
      </c>
      <c r="D30" s="4"/>
      <c r="E30" s="50" t="s">
        <v>138</v>
      </c>
      <c r="F30" s="2">
        <v>53</v>
      </c>
      <c r="G30" s="2">
        <v>807</v>
      </c>
      <c r="H30" s="4"/>
      <c r="I30" s="4"/>
    </row>
    <row r="31" spans="1:9" ht="21.75" customHeight="1">
      <c r="A31" s="50" t="s">
        <v>110</v>
      </c>
      <c r="B31" s="2">
        <v>21</v>
      </c>
      <c r="C31" s="2">
        <v>401</v>
      </c>
      <c r="D31" s="4"/>
      <c r="E31" s="50" t="s">
        <v>139</v>
      </c>
      <c r="F31" s="2">
        <v>54</v>
      </c>
      <c r="G31" s="2">
        <v>826</v>
      </c>
      <c r="H31" s="4"/>
      <c r="I31" s="4"/>
    </row>
    <row r="32" spans="1:9" ht="21.75" customHeight="1">
      <c r="A32" s="50" t="s">
        <v>111</v>
      </c>
      <c r="B32" s="2">
        <v>21</v>
      </c>
      <c r="C32" s="2">
        <v>412</v>
      </c>
      <c r="D32" s="4"/>
      <c r="E32" s="50"/>
      <c r="F32" s="2"/>
      <c r="G32" s="2"/>
      <c r="H32" s="4"/>
      <c r="I32" s="4"/>
    </row>
    <row r="33" spans="1:9" ht="21.75" customHeight="1">
      <c r="A33" s="50" t="s">
        <v>115</v>
      </c>
      <c r="B33" s="2">
        <v>22</v>
      </c>
      <c r="C33" s="2">
        <v>423</v>
      </c>
      <c r="D33" s="4"/>
      <c r="E33" s="50"/>
      <c r="F33" s="2"/>
      <c r="G33" s="2"/>
      <c r="H33" s="4"/>
      <c r="I33" s="4"/>
    </row>
    <row r="34" spans="1:9" ht="21.75" customHeight="1">
      <c r="A34" s="56" t="s">
        <v>116</v>
      </c>
      <c r="B34" s="57">
        <v>5</v>
      </c>
      <c r="C34" s="57">
        <v>296</v>
      </c>
      <c r="D34" s="4"/>
      <c r="E34" s="56" t="s">
        <v>116</v>
      </c>
      <c r="F34" s="57">
        <v>32</v>
      </c>
      <c r="G34" s="57">
        <v>403</v>
      </c>
      <c r="H34" s="4"/>
      <c r="I34" s="4"/>
    </row>
    <row r="36" spans="1:9">
      <c r="A36" t="s">
        <v>17</v>
      </c>
      <c r="E36" t="s">
        <v>17</v>
      </c>
    </row>
    <row r="41" spans="1:9" ht="15">
      <c r="A41" s="142" t="s">
        <v>18</v>
      </c>
      <c r="B41" s="142"/>
      <c r="C41" s="142"/>
    </row>
    <row r="42" spans="1:9">
      <c r="B42" s="49" t="s">
        <v>88</v>
      </c>
    </row>
    <row r="43" spans="1:9">
      <c r="A43" s="1" t="s">
        <v>25</v>
      </c>
      <c r="B43" s="1" t="s">
        <v>82</v>
      </c>
      <c r="C43" s="1"/>
    </row>
    <row r="44" spans="1:9">
      <c r="A44" s="1" t="s">
        <v>22</v>
      </c>
      <c r="B44" s="1"/>
      <c r="C44" s="1" t="s">
        <v>83</v>
      </c>
    </row>
    <row r="45" spans="1:9" ht="15">
      <c r="A45" s="1" t="s">
        <v>23</v>
      </c>
      <c r="B45" s="1"/>
      <c r="C45" s="1" t="s">
        <v>84</v>
      </c>
      <c r="E45" s="142" t="s">
        <v>18</v>
      </c>
      <c r="F45" s="142"/>
      <c r="G45" s="142"/>
      <c r="H45" s="7"/>
    </row>
    <row r="46" spans="1:9">
      <c r="A46" s="1" t="s">
        <v>24</v>
      </c>
      <c r="B46" s="1" t="s">
        <v>87</v>
      </c>
      <c r="C46" s="1"/>
      <c r="F46" s="49" t="s">
        <v>141</v>
      </c>
    </row>
    <row r="47" spans="1:9">
      <c r="E47" s="1" t="s">
        <v>25</v>
      </c>
      <c r="F47" s="1" t="s">
        <v>82</v>
      </c>
      <c r="G47" s="1"/>
      <c r="H47" s="1"/>
    </row>
    <row r="48" spans="1:9">
      <c r="A48" s="143" t="s">
        <v>5</v>
      </c>
      <c r="B48" s="3" t="s">
        <v>19</v>
      </c>
      <c r="C48" s="3" t="s">
        <v>21</v>
      </c>
      <c r="E48" s="1" t="s">
        <v>22</v>
      </c>
      <c r="F48" s="1"/>
      <c r="G48" s="1" t="s">
        <v>83</v>
      </c>
      <c r="H48" s="1"/>
    </row>
    <row r="49" spans="1:8">
      <c r="A49" s="144"/>
      <c r="B49" s="3" t="s">
        <v>20</v>
      </c>
      <c r="C49" s="3" t="s">
        <v>20</v>
      </c>
      <c r="E49" s="1" t="s">
        <v>23</v>
      </c>
      <c r="F49" s="1"/>
      <c r="G49" s="1" t="s">
        <v>84</v>
      </c>
      <c r="H49" s="1"/>
    </row>
    <row r="50" spans="1:8">
      <c r="A50" s="51" t="s">
        <v>113</v>
      </c>
      <c r="B50" s="2">
        <v>11</v>
      </c>
      <c r="C50" s="2">
        <v>19</v>
      </c>
      <c r="E50" s="1" t="s">
        <v>24</v>
      </c>
      <c r="F50" s="1" t="s">
        <v>87</v>
      </c>
      <c r="G50" s="1"/>
      <c r="H50" s="1"/>
    </row>
    <row r="51" spans="1:8">
      <c r="A51" s="50" t="s">
        <v>71</v>
      </c>
      <c r="B51" s="2">
        <v>11</v>
      </c>
      <c r="C51" s="2">
        <v>21</v>
      </c>
    </row>
    <row r="52" spans="1:8">
      <c r="A52" s="50" t="s">
        <v>72</v>
      </c>
      <c r="B52" s="2">
        <v>11</v>
      </c>
      <c r="C52" s="2">
        <v>21</v>
      </c>
      <c r="E52" s="143" t="s">
        <v>5</v>
      </c>
      <c r="F52" s="3" t="s">
        <v>19</v>
      </c>
      <c r="G52" s="3" t="s">
        <v>21</v>
      </c>
      <c r="H52" s="6"/>
    </row>
    <row r="53" spans="1:8">
      <c r="A53" s="50" t="s">
        <v>73</v>
      </c>
      <c r="B53" s="2">
        <v>11</v>
      </c>
      <c r="C53" s="2">
        <v>28</v>
      </c>
      <c r="E53" s="144"/>
      <c r="F53" s="3" t="s">
        <v>20</v>
      </c>
      <c r="G53" s="3" t="s">
        <v>20</v>
      </c>
      <c r="H53" s="5"/>
    </row>
    <row r="54" spans="1:8">
      <c r="A54" s="50" t="s">
        <v>74</v>
      </c>
      <c r="B54" s="2">
        <v>14</v>
      </c>
      <c r="C54" s="2">
        <v>36</v>
      </c>
      <c r="E54" s="51" t="s">
        <v>139</v>
      </c>
      <c r="F54" s="2">
        <v>54</v>
      </c>
      <c r="G54" s="2">
        <v>826</v>
      </c>
      <c r="H54" s="4"/>
    </row>
    <row r="55" spans="1:8">
      <c r="A55" s="51" t="s">
        <v>81</v>
      </c>
      <c r="B55" s="2">
        <v>14</v>
      </c>
      <c r="C55" s="2">
        <v>53</v>
      </c>
      <c r="E55" s="51" t="s">
        <v>142</v>
      </c>
      <c r="F55" s="2">
        <v>55</v>
      </c>
      <c r="G55" s="2">
        <v>838</v>
      </c>
      <c r="H55" s="4"/>
    </row>
    <row r="56" spans="1:8">
      <c r="A56" s="50" t="s">
        <v>75</v>
      </c>
      <c r="B56" s="2">
        <v>15</v>
      </c>
      <c r="C56" s="2">
        <v>62</v>
      </c>
      <c r="E56" s="51" t="s">
        <v>143</v>
      </c>
      <c r="F56" s="2">
        <v>57</v>
      </c>
      <c r="G56" s="2">
        <v>850</v>
      </c>
      <c r="H56" s="4"/>
    </row>
    <row r="57" spans="1:8">
      <c r="A57" s="50" t="s">
        <v>76</v>
      </c>
      <c r="B57" s="2">
        <v>15</v>
      </c>
      <c r="C57" s="2">
        <v>74</v>
      </c>
      <c r="E57" s="50" t="s">
        <v>144</v>
      </c>
      <c r="F57" s="2">
        <v>58</v>
      </c>
      <c r="G57" s="2">
        <v>862</v>
      </c>
      <c r="H57" s="4"/>
    </row>
    <row r="58" spans="1:8">
      <c r="A58" s="50" t="s">
        <v>77</v>
      </c>
      <c r="B58" s="2">
        <v>16</v>
      </c>
      <c r="C58" s="2">
        <v>84</v>
      </c>
      <c r="E58" s="50" t="s">
        <v>145</v>
      </c>
      <c r="F58" s="2">
        <v>60</v>
      </c>
      <c r="G58" s="2">
        <v>873</v>
      </c>
      <c r="H58" s="4"/>
    </row>
    <row r="59" spans="1:8">
      <c r="A59" s="50" t="s">
        <v>78</v>
      </c>
      <c r="B59" s="2">
        <v>16</v>
      </c>
      <c r="C59" s="2">
        <v>98</v>
      </c>
      <c r="E59" s="51" t="s">
        <v>146</v>
      </c>
      <c r="F59" s="2">
        <v>62</v>
      </c>
      <c r="G59" s="2">
        <v>886</v>
      </c>
      <c r="H59" s="4"/>
    </row>
    <row r="60" spans="1:8">
      <c r="A60" s="50" t="s">
        <v>79</v>
      </c>
      <c r="B60" s="2">
        <v>17</v>
      </c>
      <c r="C60" s="2">
        <v>116</v>
      </c>
      <c r="E60" s="50" t="s">
        <v>147</v>
      </c>
      <c r="F60" s="2">
        <v>63</v>
      </c>
      <c r="G60" s="2">
        <v>897</v>
      </c>
      <c r="H60" s="4"/>
    </row>
    <row r="61" spans="1:8">
      <c r="A61" s="51" t="s">
        <v>90</v>
      </c>
      <c r="B61" s="2">
        <v>17</v>
      </c>
      <c r="C61" s="2">
        <v>127</v>
      </c>
      <c r="E61" s="50" t="s">
        <v>148</v>
      </c>
      <c r="F61" s="2">
        <v>64</v>
      </c>
      <c r="G61" s="2">
        <v>909</v>
      </c>
      <c r="H61" s="4"/>
    </row>
    <row r="62" spans="1:8">
      <c r="A62" s="50" t="s">
        <v>80</v>
      </c>
      <c r="B62" s="2">
        <v>17</v>
      </c>
      <c r="C62" s="2">
        <v>138</v>
      </c>
      <c r="E62" s="50" t="s">
        <v>149</v>
      </c>
      <c r="F62" s="2">
        <v>65</v>
      </c>
      <c r="G62" s="2">
        <v>922</v>
      </c>
      <c r="H62" s="4"/>
    </row>
    <row r="63" spans="1:8">
      <c r="A63" s="50" t="s">
        <v>91</v>
      </c>
      <c r="B63" s="2">
        <v>18</v>
      </c>
      <c r="C63" s="2">
        <v>150</v>
      </c>
      <c r="E63" s="50" t="s">
        <v>150</v>
      </c>
      <c r="F63" s="2">
        <v>66</v>
      </c>
      <c r="G63" s="2">
        <v>935</v>
      </c>
      <c r="H63" s="4"/>
    </row>
    <row r="64" spans="1:8">
      <c r="A64" s="50"/>
      <c r="B64" s="2"/>
      <c r="C64" s="2"/>
      <c r="E64" s="50" t="s">
        <v>151</v>
      </c>
      <c r="F64" s="2">
        <v>68</v>
      </c>
      <c r="G64" s="2">
        <v>949</v>
      </c>
      <c r="H64" s="4"/>
    </row>
    <row r="65" spans="1:8">
      <c r="A65" s="50"/>
      <c r="B65" s="2"/>
      <c r="C65" s="2"/>
      <c r="E65" s="51" t="s">
        <v>152</v>
      </c>
      <c r="F65" s="2">
        <v>69</v>
      </c>
      <c r="G65" s="2">
        <v>965</v>
      </c>
      <c r="H65" s="4"/>
    </row>
    <row r="66" spans="1:8">
      <c r="A66" s="50"/>
      <c r="B66" s="2"/>
      <c r="C66" s="2"/>
      <c r="E66" s="50" t="s">
        <v>153</v>
      </c>
      <c r="F66" s="2">
        <v>71</v>
      </c>
      <c r="G66" s="2">
        <v>979</v>
      </c>
      <c r="H66" s="4"/>
    </row>
    <row r="67" spans="1:8">
      <c r="A67" s="50"/>
      <c r="B67" s="2"/>
      <c r="C67" s="2"/>
      <c r="E67" s="50" t="s">
        <v>154</v>
      </c>
      <c r="F67" s="2">
        <v>73</v>
      </c>
      <c r="G67" s="2">
        <v>994</v>
      </c>
      <c r="H67" s="4"/>
    </row>
    <row r="68" spans="1:8">
      <c r="A68" s="50"/>
      <c r="B68" s="2"/>
      <c r="C68" s="2"/>
      <c r="E68" s="50" t="s">
        <v>155</v>
      </c>
      <c r="F68" s="2">
        <v>76</v>
      </c>
      <c r="G68" s="2">
        <v>1008</v>
      </c>
      <c r="H68" s="4"/>
    </row>
    <row r="69" spans="1:8">
      <c r="A69" s="50"/>
      <c r="B69" s="2"/>
      <c r="C69" s="2"/>
      <c r="E69" s="50" t="s">
        <v>156</v>
      </c>
      <c r="F69" s="2">
        <v>77</v>
      </c>
      <c r="G69" s="2">
        <v>1047</v>
      </c>
      <c r="H69" s="4"/>
    </row>
    <row r="70" spans="1:8">
      <c r="A70" s="50"/>
      <c r="B70" s="2"/>
      <c r="C70" s="2"/>
      <c r="E70" s="50" t="s">
        <v>157</v>
      </c>
      <c r="F70" s="2">
        <v>78</v>
      </c>
      <c r="G70" s="2">
        <v>1062</v>
      </c>
      <c r="H70" s="4"/>
    </row>
    <row r="71" spans="1:8">
      <c r="A71" s="50"/>
      <c r="B71" s="2"/>
      <c r="C71" s="2"/>
      <c r="E71" s="50" t="s">
        <v>158</v>
      </c>
      <c r="F71" s="2">
        <v>79</v>
      </c>
      <c r="G71" s="2">
        <v>1081</v>
      </c>
      <c r="H71" s="4"/>
    </row>
    <row r="72" spans="1:8">
      <c r="A72" s="50"/>
      <c r="B72" s="2"/>
      <c r="C72" s="2"/>
      <c r="E72" s="50" t="s">
        <v>159</v>
      </c>
      <c r="F72" s="2">
        <v>80</v>
      </c>
      <c r="G72" s="2">
        <v>1095</v>
      </c>
      <c r="H72" s="4"/>
    </row>
    <row r="73" spans="1:8">
      <c r="A73" s="50"/>
      <c r="B73" s="2">
        <v>7</v>
      </c>
      <c r="C73" s="2">
        <v>131</v>
      </c>
      <c r="E73" s="50" t="s">
        <v>160</v>
      </c>
      <c r="F73" s="2">
        <v>81</v>
      </c>
      <c r="G73" s="2">
        <v>1109</v>
      </c>
      <c r="H73" s="4"/>
    </row>
    <row r="74" spans="1:8">
      <c r="E74" s="50" t="s">
        <v>161</v>
      </c>
      <c r="F74" s="2">
        <v>82</v>
      </c>
      <c r="G74" s="2">
        <v>1130</v>
      </c>
      <c r="H74" s="4"/>
    </row>
    <row r="75" spans="1:8">
      <c r="A75" t="s">
        <v>17</v>
      </c>
      <c r="E75" s="50" t="s">
        <v>162</v>
      </c>
      <c r="F75" s="2">
        <v>84</v>
      </c>
      <c r="G75" s="2">
        <v>1144</v>
      </c>
      <c r="H75" s="4"/>
    </row>
    <row r="76" spans="1:8">
      <c r="E76" s="50" t="s">
        <v>163</v>
      </c>
      <c r="F76" s="2">
        <v>86</v>
      </c>
      <c r="G76" s="2">
        <v>1160</v>
      </c>
      <c r="H76" s="4"/>
    </row>
    <row r="77" spans="1:8">
      <c r="E77" s="50"/>
      <c r="F77" s="2"/>
      <c r="G77" s="2"/>
      <c r="H77" s="4"/>
    </row>
    <row r="78" spans="1:8">
      <c r="E78" s="56" t="s">
        <v>116</v>
      </c>
      <c r="F78" s="57">
        <v>32</v>
      </c>
      <c r="G78" s="57">
        <v>334</v>
      </c>
      <c r="H78" s="4"/>
    </row>
    <row r="80" spans="1:8">
      <c r="E80" t="s">
        <v>17</v>
      </c>
    </row>
    <row r="84" spans="1:7" ht="15">
      <c r="A84" s="142" t="s">
        <v>18</v>
      </c>
      <c r="B84" s="142"/>
      <c r="C84" s="142"/>
      <c r="D84" s="7"/>
      <c r="E84" s="142" t="s">
        <v>18</v>
      </c>
      <c r="F84" s="142"/>
      <c r="G84" s="142"/>
    </row>
    <row r="85" spans="1:7">
      <c r="B85" s="49" t="s">
        <v>164</v>
      </c>
      <c r="F85" s="49" t="s">
        <v>258</v>
      </c>
    </row>
    <row r="86" spans="1:7">
      <c r="A86" s="1" t="s">
        <v>25</v>
      </c>
      <c r="B86" s="1" t="s">
        <v>82</v>
      </c>
      <c r="C86" s="1"/>
      <c r="D86" s="1"/>
      <c r="E86" s="1" t="s">
        <v>25</v>
      </c>
      <c r="F86" s="1" t="s">
        <v>82</v>
      </c>
      <c r="G86" s="1"/>
    </row>
    <row r="87" spans="1:7">
      <c r="A87" s="1" t="s">
        <v>22</v>
      </c>
      <c r="B87" s="1"/>
      <c r="C87" s="1" t="s">
        <v>83</v>
      </c>
      <c r="D87" s="1"/>
      <c r="E87" s="1" t="s">
        <v>22</v>
      </c>
      <c r="F87" s="1"/>
      <c r="G87" s="1" t="s">
        <v>83</v>
      </c>
    </row>
    <row r="88" spans="1:7">
      <c r="A88" s="1" t="s">
        <v>23</v>
      </c>
      <c r="B88" s="1"/>
      <c r="C88" s="1" t="s">
        <v>84</v>
      </c>
      <c r="D88" s="1"/>
      <c r="E88" s="1" t="s">
        <v>23</v>
      </c>
      <c r="F88" s="1"/>
      <c r="G88" s="1" t="s">
        <v>84</v>
      </c>
    </row>
    <row r="89" spans="1:7">
      <c r="A89" s="1" t="s">
        <v>24</v>
      </c>
      <c r="B89" s="1" t="s">
        <v>87</v>
      </c>
      <c r="C89" s="1"/>
      <c r="D89" s="1"/>
      <c r="E89" s="1" t="s">
        <v>24</v>
      </c>
      <c r="F89" s="1" t="s">
        <v>87</v>
      </c>
      <c r="G89" s="1"/>
    </row>
    <row r="91" spans="1:7">
      <c r="A91" s="143" t="s">
        <v>5</v>
      </c>
      <c r="B91" s="3" t="s">
        <v>19</v>
      </c>
      <c r="C91" s="3" t="s">
        <v>21</v>
      </c>
      <c r="D91" s="6"/>
      <c r="E91" s="143" t="s">
        <v>5</v>
      </c>
      <c r="F91" s="3" t="s">
        <v>19</v>
      </c>
      <c r="G91" s="3" t="s">
        <v>21</v>
      </c>
    </row>
    <row r="92" spans="1:7">
      <c r="A92" s="144"/>
      <c r="B92" s="3" t="s">
        <v>20</v>
      </c>
      <c r="C92" s="3" t="s">
        <v>20</v>
      </c>
      <c r="D92" s="5"/>
      <c r="E92" s="144"/>
      <c r="F92" s="3" t="s">
        <v>20</v>
      </c>
      <c r="G92" s="3" t="s">
        <v>20</v>
      </c>
    </row>
    <row r="93" spans="1:7">
      <c r="A93" s="51" t="s">
        <v>163</v>
      </c>
      <c r="B93" s="2">
        <v>86</v>
      </c>
      <c r="C93" s="2">
        <v>1160</v>
      </c>
      <c r="D93" s="4"/>
      <c r="E93" s="51" t="s">
        <v>209</v>
      </c>
      <c r="F93" s="2">
        <v>108</v>
      </c>
      <c r="G93" s="2">
        <v>1481</v>
      </c>
    </row>
    <row r="94" spans="1:7">
      <c r="A94" s="50" t="s">
        <v>165</v>
      </c>
      <c r="B94" s="2">
        <v>87</v>
      </c>
      <c r="C94" s="2">
        <v>1178</v>
      </c>
      <c r="D94" s="4"/>
      <c r="E94" s="50" t="s">
        <v>211</v>
      </c>
      <c r="F94" s="2">
        <v>109</v>
      </c>
      <c r="G94" s="2">
        <v>1495</v>
      </c>
    </row>
    <row r="95" spans="1:7">
      <c r="A95" s="51" t="s">
        <v>169</v>
      </c>
      <c r="B95" s="2">
        <v>87</v>
      </c>
      <c r="C95" s="2">
        <v>1193</v>
      </c>
      <c r="D95" s="4"/>
      <c r="E95" s="51" t="s">
        <v>214</v>
      </c>
      <c r="F95" s="2">
        <v>110</v>
      </c>
      <c r="G95" s="2">
        <v>1520</v>
      </c>
    </row>
    <row r="96" spans="1:7">
      <c r="A96" s="50" t="s">
        <v>170</v>
      </c>
      <c r="B96" s="2">
        <v>89</v>
      </c>
      <c r="C96" s="2">
        <v>1210</v>
      </c>
      <c r="D96" s="4"/>
      <c r="E96" s="50" t="s">
        <v>216</v>
      </c>
      <c r="F96" s="2">
        <v>111</v>
      </c>
      <c r="G96" s="2">
        <v>1538</v>
      </c>
    </row>
    <row r="97" spans="1:7">
      <c r="A97" s="50" t="s">
        <v>173</v>
      </c>
      <c r="B97" s="2">
        <v>89</v>
      </c>
      <c r="C97" s="2">
        <v>1226</v>
      </c>
      <c r="D97" s="4"/>
      <c r="E97" s="50" t="s">
        <v>217</v>
      </c>
      <c r="F97" s="2">
        <v>112</v>
      </c>
      <c r="G97" s="2">
        <v>1554</v>
      </c>
    </row>
    <row r="98" spans="1:7">
      <c r="A98" s="51" t="s">
        <v>174</v>
      </c>
      <c r="B98" s="2">
        <v>91</v>
      </c>
      <c r="C98" s="2">
        <v>1243</v>
      </c>
      <c r="D98" s="4"/>
      <c r="E98" s="51" t="s">
        <v>218</v>
      </c>
      <c r="F98" s="2">
        <v>113</v>
      </c>
      <c r="G98" s="2">
        <v>1568</v>
      </c>
    </row>
    <row r="99" spans="1:7">
      <c r="A99" s="50" t="s">
        <v>146</v>
      </c>
      <c r="B99" s="2">
        <v>92</v>
      </c>
      <c r="C99" s="2">
        <v>1258</v>
      </c>
      <c r="D99" s="4"/>
      <c r="E99" s="50" t="s">
        <v>224</v>
      </c>
      <c r="F99" s="2">
        <v>115</v>
      </c>
      <c r="G99" s="2">
        <v>1587</v>
      </c>
    </row>
    <row r="100" spans="1:7">
      <c r="A100" s="50" t="s">
        <v>176</v>
      </c>
      <c r="B100" s="2">
        <v>93</v>
      </c>
      <c r="C100" s="2">
        <v>1271</v>
      </c>
      <c r="D100" s="4"/>
      <c r="E100" s="50" t="s">
        <v>226</v>
      </c>
      <c r="F100" s="2">
        <v>116</v>
      </c>
      <c r="G100" s="2">
        <v>1605</v>
      </c>
    </row>
    <row r="101" spans="1:7">
      <c r="A101" s="50" t="s">
        <v>183</v>
      </c>
      <c r="B101" s="2">
        <v>94</v>
      </c>
      <c r="C101" s="2">
        <v>1304</v>
      </c>
      <c r="D101" s="4"/>
      <c r="E101" s="50" t="s">
        <v>228</v>
      </c>
      <c r="F101" s="2">
        <v>117</v>
      </c>
      <c r="G101" s="2">
        <v>1620</v>
      </c>
    </row>
    <row r="102" spans="1:7">
      <c r="A102" s="50" t="s">
        <v>184</v>
      </c>
      <c r="B102" s="2">
        <v>95</v>
      </c>
      <c r="C102" s="2">
        <v>1315</v>
      </c>
      <c r="D102" s="4"/>
      <c r="E102" s="50" t="s">
        <v>229</v>
      </c>
      <c r="F102" s="2">
        <v>118</v>
      </c>
      <c r="G102" s="2">
        <v>1634</v>
      </c>
    </row>
    <row r="103" spans="1:7">
      <c r="A103" s="50" t="s">
        <v>188</v>
      </c>
      <c r="B103" s="2">
        <v>96</v>
      </c>
      <c r="C103" s="2">
        <v>1327</v>
      </c>
      <c r="D103" s="4"/>
      <c r="E103" s="50" t="s">
        <v>233</v>
      </c>
      <c r="F103" s="2">
        <v>119</v>
      </c>
      <c r="G103" s="2">
        <v>1648</v>
      </c>
    </row>
    <row r="104" spans="1:7">
      <c r="A104" s="51" t="s">
        <v>189</v>
      </c>
      <c r="B104" s="2">
        <v>98</v>
      </c>
      <c r="C104" s="2">
        <v>1344</v>
      </c>
      <c r="D104" s="4"/>
      <c r="E104" s="51" t="s">
        <v>234</v>
      </c>
      <c r="F104" s="2">
        <v>120</v>
      </c>
      <c r="G104" s="2">
        <v>1662</v>
      </c>
    </row>
    <row r="105" spans="1:7">
      <c r="A105" s="50" t="s">
        <v>190</v>
      </c>
      <c r="B105" s="2">
        <v>98</v>
      </c>
      <c r="C105" s="2">
        <v>1364</v>
      </c>
      <c r="D105" s="4"/>
      <c r="E105" s="50" t="s">
        <v>235</v>
      </c>
      <c r="F105" s="2">
        <v>120</v>
      </c>
      <c r="G105" s="2">
        <v>1681</v>
      </c>
    </row>
    <row r="106" spans="1:7">
      <c r="A106" s="50" t="s">
        <v>194</v>
      </c>
      <c r="B106" s="2">
        <v>99</v>
      </c>
      <c r="C106" s="2">
        <v>1376</v>
      </c>
      <c r="D106" s="4"/>
      <c r="E106" s="50" t="s">
        <v>237</v>
      </c>
      <c r="F106" s="2">
        <v>121</v>
      </c>
      <c r="G106" s="2">
        <v>1699</v>
      </c>
    </row>
    <row r="107" spans="1:7">
      <c r="A107" s="50" t="s">
        <v>196</v>
      </c>
      <c r="B107" s="2">
        <v>100</v>
      </c>
      <c r="C107" s="2">
        <v>1391</v>
      </c>
      <c r="D107" s="4"/>
      <c r="E107" s="50" t="s">
        <v>240</v>
      </c>
      <c r="F107" s="2">
        <v>121</v>
      </c>
      <c r="G107" s="2">
        <v>1714</v>
      </c>
    </row>
    <row r="108" spans="1:7">
      <c r="A108" s="50" t="s">
        <v>197</v>
      </c>
      <c r="B108" s="2">
        <v>102</v>
      </c>
      <c r="C108" s="2">
        <v>1411</v>
      </c>
      <c r="D108" s="4"/>
      <c r="E108" s="50" t="s">
        <v>242</v>
      </c>
      <c r="F108" s="2">
        <v>123</v>
      </c>
      <c r="G108" s="2">
        <v>1729</v>
      </c>
    </row>
    <row r="109" spans="1:7">
      <c r="A109" s="50" t="s">
        <v>200</v>
      </c>
      <c r="B109" s="2">
        <v>104</v>
      </c>
      <c r="C109" s="2">
        <v>1424</v>
      </c>
      <c r="D109" s="4"/>
      <c r="E109" s="50" t="s">
        <v>244</v>
      </c>
      <c r="F109" s="2">
        <v>124</v>
      </c>
      <c r="G109" s="2">
        <v>1742</v>
      </c>
    </row>
    <row r="110" spans="1:7">
      <c r="A110" s="50" t="s">
        <v>201</v>
      </c>
      <c r="B110" s="2">
        <v>105</v>
      </c>
      <c r="C110" s="2">
        <v>1437</v>
      </c>
      <c r="D110" s="4"/>
      <c r="E110" s="50" t="s">
        <v>245</v>
      </c>
      <c r="F110" s="2">
        <v>125</v>
      </c>
      <c r="G110" s="2">
        <v>1771</v>
      </c>
    </row>
    <row r="111" spans="1:7">
      <c r="A111" s="50" t="s">
        <v>204</v>
      </c>
      <c r="B111" s="2">
        <v>106</v>
      </c>
      <c r="C111" s="2">
        <v>1451</v>
      </c>
      <c r="D111" s="4"/>
      <c r="E111" s="50" t="s">
        <v>248</v>
      </c>
      <c r="F111" s="2">
        <v>128</v>
      </c>
      <c r="G111" s="2">
        <v>1789</v>
      </c>
    </row>
    <row r="112" spans="1:7">
      <c r="A112" s="50" t="s">
        <v>206</v>
      </c>
      <c r="B112" s="2">
        <v>107</v>
      </c>
      <c r="C112" s="2">
        <v>1465</v>
      </c>
      <c r="D112" s="4"/>
      <c r="E112" s="50" t="s">
        <v>249</v>
      </c>
      <c r="F112" s="2">
        <v>129</v>
      </c>
      <c r="G112" s="2">
        <v>1806</v>
      </c>
    </row>
    <row r="113" spans="1:7">
      <c r="A113" s="50" t="s">
        <v>209</v>
      </c>
      <c r="B113" s="2">
        <v>108</v>
      </c>
      <c r="C113" s="2">
        <v>1481</v>
      </c>
      <c r="D113" s="4"/>
      <c r="E113" s="50" t="s">
        <v>250</v>
      </c>
      <c r="F113" s="2">
        <v>132</v>
      </c>
      <c r="G113" s="2">
        <v>1821</v>
      </c>
    </row>
    <row r="114" spans="1:7">
      <c r="A114" s="50" t="s">
        <v>211</v>
      </c>
      <c r="B114" s="2"/>
      <c r="C114" s="2"/>
      <c r="D114" s="4"/>
      <c r="E114" s="50" t="s">
        <v>251</v>
      </c>
      <c r="F114" s="2">
        <v>135</v>
      </c>
      <c r="G114" s="2">
        <v>1844</v>
      </c>
    </row>
    <row r="115" spans="1:7">
      <c r="A115" s="50"/>
      <c r="B115" s="2"/>
      <c r="C115" s="2"/>
      <c r="D115" s="4"/>
      <c r="E115" s="50" t="s">
        <v>257</v>
      </c>
      <c r="F115" s="2">
        <v>136</v>
      </c>
      <c r="G115" s="2">
        <v>1874</v>
      </c>
    </row>
    <row r="116" spans="1:7">
      <c r="A116" s="50"/>
      <c r="B116" s="2"/>
      <c r="C116" s="2"/>
      <c r="D116" s="4"/>
      <c r="E116" s="50"/>
      <c r="F116" s="2"/>
      <c r="G116" s="2"/>
    </row>
    <row r="117" spans="1:7">
      <c r="A117" s="56" t="s">
        <v>116</v>
      </c>
      <c r="B117" s="57">
        <v>22</v>
      </c>
      <c r="C117" s="57">
        <v>321</v>
      </c>
      <c r="D117" s="4"/>
      <c r="E117" s="56" t="s">
        <v>116</v>
      </c>
      <c r="F117" s="57">
        <v>28</v>
      </c>
      <c r="G117" s="57">
        <v>393</v>
      </c>
    </row>
    <row r="119" spans="1:7">
      <c r="A119" t="s">
        <v>17</v>
      </c>
      <c r="E119" t="s">
        <v>17</v>
      </c>
    </row>
    <row r="122" spans="1:7" ht="15">
      <c r="A122" s="142" t="s">
        <v>18</v>
      </c>
      <c r="B122" s="142"/>
      <c r="C122" s="142"/>
      <c r="E122" s="142" t="s">
        <v>18</v>
      </c>
      <c r="F122" s="142"/>
      <c r="G122" s="142"/>
    </row>
    <row r="123" spans="1:7">
      <c r="B123" s="49" t="s">
        <v>263</v>
      </c>
      <c r="F123" s="49" t="s">
        <v>264</v>
      </c>
    </row>
    <row r="124" spans="1:7">
      <c r="A124" s="1" t="s">
        <v>25</v>
      </c>
      <c r="B124" s="1" t="s">
        <v>82</v>
      </c>
      <c r="C124" s="1"/>
      <c r="E124" s="1" t="s">
        <v>25</v>
      </c>
      <c r="F124" s="1" t="s">
        <v>82</v>
      </c>
      <c r="G124" s="1"/>
    </row>
    <row r="125" spans="1:7">
      <c r="A125" s="1" t="s">
        <v>22</v>
      </c>
      <c r="B125" s="1"/>
      <c r="C125" s="1" t="s">
        <v>83</v>
      </c>
      <c r="E125" s="1" t="s">
        <v>22</v>
      </c>
      <c r="F125" s="1"/>
      <c r="G125" s="1" t="s">
        <v>83</v>
      </c>
    </row>
    <row r="126" spans="1:7">
      <c r="A126" s="1" t="s">
        <v>23</v>
      </c>
      <c r="B126" s="1"/>
      <c r="C126" s="1" t="s">
        <v>84</v>
      </c>
      <c r="E126" s="1" t="s">
        <v>23</v>
      </c>
      <c r="F126" s="1"/>
      <c r="G126" s="1" t="s">
        <v>84</v>
      </c>
    </row>
    <row r="127" spans="1:7">
      <c r="A127" s="1" t="s">
        <v>24</v>
      </c>
      <c r="B127" s="1" t="s">
        <v>87</v>
      </c>
      <c r="C127" s="1"/>
      <c r="E127" s="1" t="s">
        <v>24</v>
      </c>
      <c r="F127" s="1" t="s">
        <v>87</v>
      </c>
      <c r="G127" s="1"/>
    </row>
    <row r="129" spans="1:7">
      <c r="A129" s="143" t="s">
        <v>5</v>
      </c>
      <c r="B129" s="3" t="s">
        <v>19</v>
      </c>
      <c r="C129" s="3" t="s">
        <v>21</v>
      </c>
      <c r="E129" s="143" t="s">
        <v>5</v>
      </c>
      <c r="F129" s="3" t="s">
        <v>19</v>
      </c>
      <c r="G129" s="3" t="s">
        <v>21</v>
      </c>
    </row>
    <row r="130" spans="1:7">
      <c r="A130" s="144"/>
      <c r="B130" s="3" t="s">
        <v>20</v>
      </c>
      <c r="C130" s="3" t="s">
        <v>20</v>
      </c>
      <c r="E130" s="144"/>
      <c r="F130" s="3" t="s">
        <v>20</v>
      </c>
      <c r="G130" s="3" t="s">
        <v>20</v>
      </c>
    </row>
    <row r="131" spans="1:7">
      <c r="A131" s="51">
        <v>41267</v>
      </c>
      <c r="B131" s="2">
        <v>136</v>
      </c>
      <c r="C131" s="2">
        <v>1874</v>
      </c>
      <c r="E131" s="51">
        <v>41298</v>
      </c>
      <c r="F131" s="2">
        <v>172</v>
      </c>
      <c r="G131" s="2">
        <v>2179</v>
      </c>
    </row>
    <row r="132" spans="1:7">
      <c r="A132" s="51">
        <v>41268</v>
      </c>
      <c r="B132" s="2">
        <v>138</v>
      </c>
      <c r="C132" s="2">
        <v>1889</v>
      </c>
      <c r="E132" s="51">
        <v>41299</v>
      </c>
      <c r="F132" s="2">
        <v>175</v>
      </c>
      <c r="G132" s="2">
        <v>2198</v>
      </c>
    </row>
    <row r="133" spans="1:7">
      <c r="A133" s="51">
        <v>41269</v>
      </c>
      <c r="B133" s="2">
        <v>139</v>
      </c>
      <c r="C133" s="2">
        <v>1905</v>
      </c>
      <c r="E133" s="51">
        <v>41302</v>
      </c>
      <c r="F133" s="2">
        <v>177</v>
      </c>
      <c r="G133" s="2">
        <v>2238</v>
      </c>
    </row>
    <row r="134" spans="1:7">
      <c r="A134" s="51">
        <v>41270</v>
      </c>
      <c r="B134" s="2">
        <v>140</v>
      </c>
      <c r="C134" s="2">
        <v>1921</v>
      </c>
      <c r="E134" s="51">
        <v>41303</v>
      </c>
      <c r="F134" s="2">
        <v>179</v>
      </c>
      <c r="G134" s="2">
        <v>2259</v>
      </c>
    </row>
    <row r="135" spans="1:7">
      <c r="A135" s="51">
        <v>41271</v>
      </c>
      <c r="B135" s="2">
        <v>142</v>
      </c>
      <c r="C135" s="2">
        <v>1938</v>
      </c>
      <c r="E135" s="51">
        <v>41304</v>
      </c>
      <c r="F135" s="2">
        <v>180</v>
      </c>
      <c r="G135" s="2">
        <v>2278</v>
      </c>
    </row>
    <row r="136" spans="1:7">
      <c r="A136" s="51">
        <v>41272</v>
      </c>
      <c r="B136" s="2">
        <v>142</v>
      </c>
      <c r="C136" s="2">
        <v>1957</v>
      </c>
      <c r="E136" s="51">
        <v>41305</v>
      </c>
      <c r="F136" s="2">
        <v>184</v>
      </c>
      <c r="G136" s="2">
        <v>2295</v>
      </c>
    </row>
    <row r="137" spans="1:7">
      <c r="A137" s="51">
        <v>41283</v>
      </c>
      <c r="B137" s="2">
        <v>143</v>
      </c>
      <c r="C137" s="2">
        <v>1988</v>
      </c>
      <c r="E137" s="51">
        <v>41306</v>
      </c>
      <c r="F137" s="2">
        <v>186</v>
      </c>
      <c r="G137" s="2">
        <v>2312</v>
      </c>
    </row>
    <row r="138" spans="1:7">
      <c r="A138" s="51">
        <v>41284</v>
      </c>
      <c r="B138" s="2">
        <v>145</v>
      </c>
      <c r="C138" s="2">
        <v>2001</v>
      </c>
      <c r="E138" s="51">
        <v>41309</v>
      </c>
      <c r="F138" s="2">
        <v>188</v>
      </c>
      <c r="G138" s="2">
        <v>2333</v>
      </c>
    </row>
    <row r="139" spans="1:7">
      <c r="A139" s="51">
        <v>41285</v>
      </c>
      <c r="B139" s="2">
        <v>146</v>
      </c>
      <c r="C139" s="2">
        <v>2018</v>
      </c>
      <c r="E139" s="51">
        <v>41310</v>
      </c>
      <c r="F139" s="2">
        <v>192</v>
      </c>
      <c r="G139" s="2">
        <v>2353</v>
      </c>
    </row>
    <row r="140" spans="1:7">
      <c r="A140" s="51">
        <v>41288</v>
      </c>
      <c r="B140" s="2">
        <v>148</v>
      </c>
      <c r="C140" s="2">
        <v>2037</v>
      </c>
      <c r="E140" s="51">
        <v>41311</v>
      </c>
      <c r="F140" s="2">
        <v>194</v>
      </c>
      <c r="G140" s="2">
        <v>2371</v>
      </c>
    </row>
    <row r="141" spans="1:7">
      <c r="A141" s="51">
        <v>41289</v>
      </c>
      <c r="B141" s="2">
        <v>151</v>
      </c>
      <c r="C141" s="2">
        <v>2052</v>
      </c>
      <c r="E141" s="51">
        <v>41312</v>
      </c>
      <c r="F141" s="2">
        <v>197</v>
      </c>
      <c r="G141" s="2">
        <v>2392</v>
      </c>
    </row>
    <row r="142" spans="1:7">
      <c r="A142" s="51">
        <v>41290</v>
      </c>
      <c r="B142" s="2">
        <v>152</v>
      </c>
      <c r="C142" s="2">
        <v>2067</v>
      </c>
      <c r="E142" s="51">
        <v>41313</v>
      </c>
      <c r="F142" s="2">
        <v>199</v>
      </c>
      <c r="G142" s="2">
        <v>2411</v>
      </c>
    </row>
    <row r="143" spans="1:7">
      <c r="A143" s="51">
        <v>41291</v>
      </c>
      <c r="B143" s="2">
        <v>155</v>
      </c>
      <c r="C143" s="2">
        <v>2085</v>
      </c>
      <c r="E143" s="51">
        <v>41316</v>
      </c>
      <c r="F143" s="2">
        <v>200</v>
      </c>
      <c r="G143" s="2">
        <v>2447</v>
      </c>
    </row>
    <row r="144" spans="1:7">
      <c r="A144" s="51">
        <v>41292</v>
      </c>
      <c r="B144" s="2">
        <v>160</v>
      </c>
      <c r="C144" s="2">
        <v>2106</v>
      </c>
      <c r="E144" s="51">
        <v>41317</v>
      </c>
      <c r="F144" s="2">
        <v>203</v>
      </c>
      <c r="G144" s="2">
        <v>2467</v>
      </c>
    </row>
    <row r="145" spans="1:7">
      <c r="A145" s="51">
        <v>41295</v>
      </c>
      <c r="B145" s="2">
        <v>162</v>
      </c>
      <c r="C145" s="2">
        <v>2125</v>
      </c>
      <c r="E145" s="51">
        <v>41318</v>
      </c>
      <c r="F145" s="2">
        <v>206</v>
      </c>
      <c r="G145" s="2">
        <v>2491</v>
      </c>
    </row>
    <row r="146" spans="1:7">
      <c r="A146" s="51">
        <v>41296</v>
      </c>
      <c r="B146" s="2">
        <v>165</v>
      </c>
      <c r="C146" s="2">
        <v>2143</v>
      </c>
      <c r="E146" s="51"/>
      <c r="F146" s="2"/>
      <c r="G146" s="2"/>
    </row>
    <row r="147" spans="1:7">
      <c r="A147" s="51">
        <v>41297</v>
      </c>
      <c r="B147" s="2">
        <v>169</v>
      </c>
      <c r="C147" s="2">
        <v>2161</v>
      </c>
      <c r="E147" s="51"/>
      <c r="F147" s="2"/>
      <c r="G147" s="2"/>
    </row>
    <row r="148" spans="1:7">
      <c r="A148" s="51">
        <v>41298</v>
      </c>
      <c r="B148" s="2">
        <v>172</v>
      </c>
      <c r="C148" s="2">
        <v>2179</v>
      </c>
      <c r="E148" s="51"/>
      <c r="F148" s="2"/>
      <c r="G148" s="2"/>
    </row>
    <row r="149" spans="1:7">
      <c r="A149" s="51"/>
      <c r="B149" s="2"/>
      <c r="C149" s="2"/>
      <c r="E149" s="51"/>
      <c r="F149" s="2"/>
      <c r="G149" s="2"/>
    </row>
    <row r="150" spans="1:7">
      <c r="A150" s="51"/>
      <c r="B150" s="2"/>
      <c r="C150" s="2"/>
      <c r="E150" s="51"/>
      <c r="F150" s="2"/>
      <c r="G150" s="2"/>
    </row>
    <row r="151" spans="1:7">
      <c r="A151" s="50"/>
      <c r="B151" s="2"/>
      <c r="C151" s="2"/>
      <c r="E151" s="50"/>
      <c r="F151" s="2"/>
      <c r="G151" s="2"/>
    </row>
    <row r="152" spans="1:7">
      <c r="A152" s="50"/>
      <c r="B152" s="2"/>
      <c r="C152" s="2"/>
      <c r="E152" s="50"/>
      <c r="F152" s="2"/>
      <c r="G152" s="2"/>
    </row>
    <row r="153" spans="1:7">
      <c r="A153" s="50"/>
      <c r="B153" s="2"/>
      <c r="C153" s="2"/>
      <c r="E153" s="50"/>
      <c r="F153" s="2"/>
      <c r="G153" s="2"/>
    </row>
    <row r="154" spans="1:7">
      <c r="A154" s="50"/>
      <c r="B154" s="2"/>
      <c r="C154" s="2"/>
      <c r="E154" s="50"/>
      <c r="F154" s="2"/>
      <c r="G154" s="2"/>
    </row>
    <row r="155" spans="1:7">
      <c r="A155" s="56" t="s">
        <v>116</v>
      </c>
      <c r="B155" s="57">
        <v>36</v>
      </c>
      <c r="C155" s="57">
        <v>305</v>
      </c>
      <c r="E155" s="56" t="s">
        <v>116</v>
      </c>
      <c r="F155" s="57"/>
      <c r="G155" s="57"/>
    </row>
    <row r="157" spans="1:7">
      <c r="A157" t="s">
        <v>17</v>
      </c>
      <c r="E157" t="s">
        <v>17</v>
      </c>
    </row>
  </sheetData>
  <mergeCells count="16">
    <mergeCell ref="A48:A49"/>
    <mergeCell ref="A1:C1"/>
    <mergeCell ref="A8:A9"/>
    <mergeCell ref="A41:C41"/>
    <mergeCell ref="E1:G1"/>
    <mergeCell ref="E8:E9"/>
    <mergeCell ref="E45:G45"/>
    <mergeCell ref="A122:C122"/>
    <mergeCell ref="A129:A130"/>
    <mergeCell ref="A84:C84"/>
    <mergeCell ref="A91:A92"/>
    <mergeCell ref="E52:E53"/>
    <mergeCell ref="E84:G84"/>
    <mergeCell ref="E91:E92"/>
    <mergeCell ref="E122:G122"/>
    <mergeCell ref="E129:E130"/>
  </mergeCells>
  <phoneticPr fontId="0" type="noConversion"/>
  <pageMargins left="0.83" right="0.26" top="0.52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64"/>
  <sheetViews>
    <sheetView tabSelected="1" topLeftCell="A226" zoomScale="112" zoomScaleNormal="112" workbookViewId="0">
      <selection activeCell="M238" sqref="M238"/>
    </sheetView>
  </sheetViews>
  <sheetFormatPr defaultRowHeight="12.75"/>
  <cols>
    <col min="1" max="1" width="7.85546875" style="12" customWidth="1"/>
    <col min="2" max="2" width="9.28515625" style="8" customWidth="1"/>
    <col min="3" max="3" width="9.5703125" style="8" customWidth="1"/>
    <col min="4" max="4" width="10.28515625" style="8" customWidth="1"/>
    <col min="5" max="5" width="9.5703125" style="8" customWidth="1"/>
    <col min="6" max="7" width="9.42578125" style="8" customWidth="1"/>
    <col min="8" max="8" width="10.42578125" style="8" customWidth="1"/>
    <col min="9" max="9" width="8.7109375" style="8" customWidth="1"/>
    <col min="10" max="16384" width="9.140625" style="8"/>
  </cols>
  <sheetData>
    <row r="1" spans="1:21" ht="15.75">
      <c r="A1" s="145" t="s">
        <v>70</v>
      </c>
      <c r="B1" s="145"/>
      <c r="C1" s="145"/>
      <c r="D1" s="145"/>
      <c r="E1" s="145"/>
      <c r="F1" s="145"/>
      <c r="G1" s="145"/>
      <c r="H1" s="145"/>
      <c r="I1" s="145"/>
      <c r="J1" s="145"/>
      <c r="L1" s="12"/>
    </row>
    <row r="2" spans="1:21" ht="15.75">
      <c r="E2" s="21" t="s">
        <v>112</v>
      </c>
      <c r="L2" s="145" t="s">
        <v>70</v>
      </c>
      <c r="M2" s="145"/>
      <c r="N2" s="145"/>
      <c r="O2" s="145"/>
      <c r="P2" s="145"/>
      <c r="Q2" s="145"/>
      <c r="R2" s="145"/>
      <c r="S2" s="145"/>
      <c r="T2" s="145"/>
      <c r="U2" s="145"/>
    </row>
    <row r="3" spans="1:21" s="14" customFormat="1">
      <c r="A3" s="13" t="s">
        <v>1</v>
      </c>
      <c r="C3" s="14" t="s">
        <v>82</v>
      </c>
      <c r="L3" s="12"/>
      <c r="M3" s="8"/>
      <c r="N3" s="8"/>
      <c r="O3" s="8"/>
      <c r="P3" s="21" t="s">
        <v>114</v>
      </c>
      <c r="Q3" s="8"/>
      <c r="R3" s="8"/>
      <c r="S3" s="8"/>
      <c r="T3" s="8"/>
      <c r="U3" s="8"/>
    </row>
    <row r="4" spans="1:21" s="14" customFormat="1">
      <c r="A4" s="13" t="s">
        <v>2</v>
      </c>
      <c r="E4" s="14" t="s">
        <v>83</v>
      </c>
      <c r="L4" s="13" t="s">
        <v>1</v>
      </c>
      <c r="N4" s="14" t="s">
        <v>82</v>
      </c>
    </row>
    <row r="5" spans="1:21" s="14" customFormat="1">
      <c r="A5" s="13" t="s">
        <v>3</v>
      </c>
      <c r="C5" s="14" t="s">
        <v>86</v>
      </c>
      <c r="L5" s="13" t="s">
        <v>2</v>
      </c>
      <c r="P5" s="14" t="s">
        <v>83</v>
      </c>
    </row>
    <row r="6" spans="1:21" s="14" customFormat="1">
      <c r="A6" s="13" t="s">
        <v>4</v>
      </c>
      <c r="C6" s="14" t="s">
        <v>87</v>
      </c>
      <c r="L6" s="13" t="s">
        <v>3</v>
      </c>
      <c r="N6" s="14" t="s">
        <v>86</v>
      </c>
    </row>
    <row r="7" spans="1:21" ht="8.25" customHeight="1">
      <c r="L7" s="13" t="s">
        <v>4</v>
      </c>
      <c r="M7" s="14"/>
      <c r="N7" s="14" t="s">
        <v>87</v>
      </c>
      <c r="O7" s="14"/>
      <c r="P7" s="14"/>
      <c r="Q7" s="14"/>
      <c r="R7" s="14"/>
      <c r="S7" s="14"/>
      <c r="T7" s="14"/>
      <c r="U7" s="14"/>
    </row>
    <row r="8" spans="1:21" ht="12.75" customHeight="1">
      <c r="A8" s="146" t="s">
        <v>5</v>
      </c>
      <c r="B8" s="146" t="s">
        <v>69</v>
      </c>
      <c r="C8" s="150" t="s">
        <v>34</v>
      </c>
      <c r="D8" s="150"/>
      <c r="E8" s="150"/>
      <c r="F8" s="150"/>
      <c r="G8" s="146" t="s">
        <v>62</v>
      </c>
      <c r="H8" s="152" t="s">
        <v>8</v>
      </c>
      <c r="I8" s="152"/>
      <c r="J8" s="150" t="s">
        <v>9</v>
      </c>
      <c r="L8" s="12"/>
    </row>
    <row r="9" spans="1:21" ht="12" customHeight="1">
      <c r="A9" s="147"/>
      <c r="B9" s="147"/>
      <c r="C9" s="150"/>
      <c r="D9" s="150"/>
      <c r="E9" s="150"/>
      <c r="F9" s="150"/>
      <c r="G9" s="147"/>
      <c r="H9" s="150" t="s">
        <v>10</v>
      </c>
      <c r="I9" s="150" t="s">
        <v>11</v>
      </c>
      <c r="J9" s="150"/>
      <c r="L9" s="146" t="s">
        <v>5</v>
      </c>
      <c r="M9" s="146" t="s">
        <v>69</v>
      </c>
      <c r="N9" s="150" t="s">
        <v>34</v>
      </c>
      <c r="O9" s="150"/>
      <c r="P9" s="150"/>
      <c r="Q9" s="150"/>
      <c r="R9" s="146" t="s">
        <v>62</v>
      </c>
      <c r="S9" s="152" t="s">
        <v>8</v>
      </c>
      <c r="T9" s="152"/>
      <c r="U9" s="150" t="s">
        <v>9</v>
      </c>
    </row>
    <row r="10" spans="1:21">
      <c r="A10" s="148"/>
      <c r="B10" s="149"/>
      <c r="C10" s="153" t="s">
        <v>10</v>
      </c>
      <c r="D10" s="154"/>
      <c r="E10" s="153" t="s">
        <v>11</v>
      </c>
      <c r="F10" s="154"/>
      <c r="G10" s="151"/>
      <c r="H10" s="150"/>
      <c r="I10" s="150"/>
      <c r="J10" s="150"/>
      <c r="L10" s="147"/>
      <c r="M10" s="147"/>
      <c r="N10" s="150"/>
      <c r="O10" s="150"/>
      <c r="P10" s="150"/>
      <c r="Q10" s="150"/>
      <c r="R10" s="147"/>
      <c r="S10" s="150" t="s">
        <v>10</v>
      </c>
      <c r="T10" s="150" t="s">
        <v>11</v>
      </c>
      <c r="U10" s="150"/>
    </row>
    <row r="11" spans="1:21" ht="13.5">
      <c r="A11" s="149"/>
      <c r="B11" s="39" t="s">
        <v>68</v>
      </c>
      <c r="C11" s="39" t="s">
        <v>28</v>
      </c>
      <c r="D11" s="39" t="s">
        <v>29</v>
      </c>
      <c r="E11" s="39" t="s">
        <v>30</v>
      </c>
      <c r="F11" s="39" t="s">
        <v>31</v>
      </c>
      <c r="G11" s="39"/>
      <c r="H11" s="39" t="s">
        <v>15</v>
      </c>
      <c r="I11" s="39" t="s">
        <v>15</v>
      </c>
      <c r="J11" s="39" t="s">
        <v>32</v>
      </c>
      <c r="L11" s="148"/>
      <c r="M11" s="149"/>
      <c r="N11" s="153" t="s">
        <v>10</v>
      </c>
      <c r="O11" s="154"/>
      <c r="P11" s="153" t="s">
        <v>11</v>
      </c>
      <c r="Q11" s="154"/>
      <c r="R11" s="151"/>
      <c r="S11" s="150"/>
      <c r="T11" s="150"/>
      <c r="U11" s="150"/>
    </row>
    <row r="12" spans="1:21" s="40" customFormat="1">
      <c r="A12" s="2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L12" s="149"/>
      <c r="M12" s="39" t="s">
        <v>68</v>
      </c>
      <c r="N12" s="39" t="s">
        <v>28</v>
      </c>
      <c r="O12" s="39" t="s">
        <v>29</v>
      </c>
      <c r="P12" s="39" t="s">
        <v>30</v>
      </c>
      <c r="Q12" s="39" t="s">
        <v>31</v>
      </c>
      <c r="R12" s="39"/>
      <c r="S12" s="39" t="s">
        <v>15</v>
      </c>
      <c r="T12" s="39" t="s">
        <v>15</v>
      </c>
      <c r="U12" s="39" t="s">
        <v>32</v>
      </c>
    </row>
    <row r="13" spans="1:21" ht="13.5">
      <c r="B13" s="17"/>
      <c r="C13" s="17"/>
      <c r="D13" s="17"/>
      <c r="E13" s="17"/>
      <c r="F13" s="17"/>
      <c r="G13" s="17"/>
      <c r="H13" s="17"/>
      <c r="I13" s="17"/>
      <c r="J13" s="17"/>
      <c r="L13" s="29">
        <v>1</v>
      </c>
      <c r="M13" s="39">
        <v>2</v>
      </c>
      <c r="N13" s="39">
        <v>3</v>
      </c>
      <c r="O13" s="39">
        <v>4</v>
      </c>
      <c r="P13" s="39">
        <v>5</v>
      </c>
      <c r="Q13" s="39">
        <v>6</v>
      </c>
      <c r="R13" s="39">
        <v>7</v>
      </c>
      <c r="S13" s="39">
        <v>8</v>
      </c>
      <c r="T13" s="39">
        <v>9</v>
      </c>
      <c r="U13" s="39">
        <v>10</v>
      </c>
    </row>
    <row r="14" spans="1:21">
      <c r="A14" s="41">
        <v>41085</v>
      </c>
      <c r="B14" s="17"/>
      <c r="C14" s="17"/>
      <c r="D14" s="17"/>
      <c r="E14" s="17"/>
      <c r="F14" s="17"/>
      <c r="G14" s="45">
        <f>(D14-D13)-(F14-F13)</f>
        <v>0</v>
      </c>
      <c r="H14" s="17"/>
      <c r="I14" s="17"/>
      <c r="J14" s="17"/>
      <c r="L14" s="12"/>
      <c r="M14" s="17"/>
      <c r="N14" s="17"/>
      <c r="O14" s="17"/>
      <c r="P14" s="17"/>
      <c r="Q14" s="17"/>
      <c r="R14" s="17"/>
      <c r="S14" s="17"/>
      <c r="T14" s="17"/>
      <c r="U14" s="17"/>
    </row>
    <row r="15" spans="1:21">
      <c r="A15" s="41">
        <v>41086</v>
      </c>
      <c r="B15" s="17"/>
      <c r="C15" s="17"/>
      <c r="D15" s="17"/>
      <c r="E15" s="17"/>
      <c r="F15" s="17"/>
      <c r="G15" s="45">
        <f>(D15-D14)-(F15-F14)</f>
        <v>0</v>
      </c>
      <c r="H15" s="17"/>
      <c r="I15" s="17"/>
      <c r="J15" s="17"/>
      <c r="L15" s="41">
        <v>41117</v>
      </c>
      <c r="M15" s="17">
        <v>0.59</v>
      </c>
      <c r="N15" s="17">
        <v>3.5</v>
      </c>
      <c r="O15" s="17">
        <v>47.93</v>
      </c>
      <c r="P15" s="17">
        <v>2.2799999999999998</v>
      </c>
      <c r="Q15" s="17">
        <v>43.6</v>
      </c>
      <c r="R15" s="52">
        <f>(O15-O14)-(Q15-Q14)</f>
        <v>4.3299999999999983</v>
      </c>
      <c r="S15" s="17">
        <v>56.7</v>
      </c>
      <c r="T15" s="17">
        <v>47.82</v>
      </c>
      <c r="U15" s="17">
        <v>863.3</v>
      </c>
    </row>
    <row r="16" spans="1:21">
      <c r="A16" s="41">
        <v>41087</v>
      </c>
      <c r="B16" s="17"/>
      <c r="C16" s="17"/>
      <c r="D16" s="17"/>
      <c r="E16" s="17"/>
      <c r="F16" s="17"/>
      <c r="G16" s="45">
        <f>(D16-D15)-(F16-F15)</f>
        <v>0</v>
      </c>
      <c r="H16" s="17"/>
      <c r="I16" s="17"/>
      <c r="J16" s="17"/>
      <c r="L16" s="41">
        <v>41120</v>
      </c>
      <c r="M16" s="17">
        <v>0.59</v>
      </c>
      <c r="N16" s="17">
        <v>3.04</v>
      </c>
      <c r="O16" s="17">
        <v>48.07</v>
      </c>
      <c r="P16" s="17">
        <v>2.79</v>
      </c>
      <c r="Q16" s="17">
        <v>43.7</v>
      </c>
      <c r="R16" s="52">
        <f>(O16-O15)-(Q16-Q15)</f>
        <v>3.9999999999999147E-2</v>
      </c>
      <c r="S16" s="17">
        <v>55.1</v>
      </c>
      <c r="T16" s="17">
        <v>46.16</v>
      </c>
      <c r="U16" s="17">
        <v>934.9</v>
      </c>
    </row>
    <row r="17" spans="1:21">
      <c r="A17" s="41">
        <v>41088</v>
      </c>
      <c r="B17" s="17"/>
      <c r="C17" s="17"/>
      <c r="D17" s="17"/>
      <c r="E17" s="17"/>
      <c r="F17" s="17"/>
      <c r="G17" s="45">
        <f t="shared" ref="G17:G43" si="0">(D17-D16)-(F17-F16)</f>
        <v>0</v>
      </c>
      <c r="H17" s="17"/>
      <c r="I17" s="17"/>
      <c r="J17" s="17"/>
      <c r="L17" s="41">
        <v>41121</v>
      </c>
      <c r="M17" s="17">
        <v>0.59</v>
      </c>
      <c r="N17" s="17">
        <v>3.32</v>
      </c>
      <c r="O17" s="17">
        <v>48.2</v>
      </c>
      <c r="P17" s="17">
        <v>2.27</v>
      </c>
      <c r="Q17" s="17">
        <v>43.81</v>
      </c>
      <c r="R17" s="52">
        <f>(O17-O16)-(Q17-Q16)</f>
        <v>2.0000000000003126E-2</v>
      </c>
      <c r="S17" s="17">
        <v>58.56</v>
      </c>
      <c r="T17" s="17">
        <v>47.13</v>
      </c>
      <c r="U17" s="17">
        <v>959.52</v>
      </c>
    </row>
    <row r="18" spans="1:21">
      <c r="A18" s="41">
        <v>41089</v>
      </c>
      <c r="B18" s="17"/>
      <c r="C18" s="17"/>
      <c r="D18" s="17"/>
      <c r="E18" s="17"/>
      <c r="F18" s="17"/>
      <c r="G18" s="45">
        <f t="shared" si="0"/>
        <v>0</v>
      </c>
      <c r="H18" s="17"/>
      <c r="I18" s="17"/>
      <c r="J18" s="17"/>
      <c r="L18" s="41">
        <v>41122</v>
      </c>
      <c r="M18" s="17">
        <v>0.59</v>
      </c>
      <c r="N18" s="17">
        <v>2.68</v>
      </c>
      <c r="O18" s="17">
        <v>48.33</v>
      </c>
      <c r="P18" s="17">
        <v>3</v>
      </c>
      <c r="Q18" s="17">
        <v>43.92</v>
      </c>
      <c r="R18" s="52">
        <f t="shared" ref="R18:R34" si="1">(O18-O17)-(Q18-Q17)</f>
        <v>1.9999999999996021E-2</v>
      </c>
      <c r="S18" s="17">
        <v>50.1</v>
      </c>
      <c r="T18" s="17">
        <v>44.02</v>
      </c>
      <c r="U18" s="17">
        <v>982.32</v>
      </c>
    </row>
    <row r="19" spans="1:21">
      <c r="A19" s="41">
        <v>41090</v>
      </c>
      <c r="B19" s="17"/>
      <c r="C19" s="17"/>
      <c r="D19" s="17"/>
      <c r="E19" s="17"/>
      <c r="F19" s="17"/>
      <c r="G19" s="45">
        <f t="shared" si="0"/>
        <v>0</v>
      </c>
      <c r="H19" s="17"/>
      <c r="I19" s="17"/>
      <c r="J19" s="17"/>
      <c r="L19" s="41">
        <v>41123</v>
      </c>
      <c r="M19" s="17">
        <v>0.59</v>
      </c>
      <c r="N19" s="17">
        <v>3.23</v>
      </c>
      <c r="O19" s="17">
        <v>48.46</v>
      </c>
      <c r="P19" s="17">
        <v>2.5099999999999998</v>
      </c>
      <c r="Q19" s="17">
        <v>44.04</v>
      </c>
      <c r="R19" s="52">
        <f t="shared" si="1"/>
        <v>1.0000000000005116E-2</v>
      </c>
      <c r="S19" s="17">
        <v>56.35</v>
      </c>
      <c r="T19" s="17">
        <v>50.38</v>
      </c>
      <c r="U19" s="17">
        <v>1006.8</v>
      </c>
    </row>
    <row r="20" spans="1:21">
      <c r="A20" s="41">
        <v>41091</v>
      </c>
      <c r="B20" s="17"/>
      <c r="C20" s="17"/>
      <c r="D20" s="17"/>
      <c r="E20" s="17"/>
      <c r="F20" s="17"/>
      <c r="G20" s="45">
        <f t="shared" si="0"/>
        <v>0</v>
      </c>
      <c r="H20" s="17"/>
      <c r="I20" s="17"/>
      <c r="J20" s="17"/>
      <c r="L20" s="41">
        <v>41124</v>
      </c>
      <c r="M20" s="17">
        <v>0.6</v>
      </c>
      <c r="N20" s="17">
        <v>2.8</v>
      </c>
      <c r="O20" s="17">
        <v>48.6</v>
      </c>
      <c r="P20" s="17">
        <v>2.89</v>
      </c>
      <c r="Q20" s="17">
        <v>44.16</v>
      </c>
      <c r="R20" s="52">
        <f t="shared" si="1"/>
        <v>2.0000000000003126E-2</v>
      </c>
      <c r="S20" s="17">
        <v>55.83</v>
      </c>
      <c r="T20" s="17">
        <v>49.07</v>
      </c>
      <c r="U20" s="17">
        <v>1030.72</v>
      </c>
    </row>
    <row r="21" spans="1:21">
      <c r="A21" s="41">
        <v>41092</v>
      </c>
      <c r="B21" s="17"/>
      <c r="C21" s="17"/>
      <c r="D21" s="17"/>
      <c r="E21" s="17"/>
      <c r="F21" s="17"/>
      <c r="G21" s="45">
        <f t="shared" si="0"/>
        <v>0</v>
      </c>
      <c r="H21" s="17"/>
      <c r="I21" s="17"/>
      <c r="J21" s="17"/>
      <c r="L21" s="41">
        <v>41125</v>
      </c>
      <c r="M21" s="17">
        <v>0.6</v>
      </c>
      <c r="N21" s="17">
        <v>2.82</v>
      </c>
      <c r="O21" s="17">
        <v>48.72</v>
      </c>
      <c r="P21" s="17">
        <v>2.84</v>
      </c>
      <c r="Q21" s="17">
        <v>44.27</v>
      </c>
      <c r="R21" s="52">
        <f t="shared" si="1"/>
        <v>9.9999999999909051E-3</v>
      </c>
      <c r="S21" s="17">
        <v>56.78</v>
      </c>
      <c r="T21" s="17">
        <v>51.93</v>
      </c>
      <c r="U21" s="17">
        <v>1055.3699999999999</v>
      </c>
    </row>
    <row r="22" spans="1:21">
      <c r="A22" s="41">
        <v>41093</v>
      </c>
      <c r="B22" s="17"/>
      <c r="C22" s="17"/>
      <c r="D22" s="17"/>
      <c r="E22" s="17"/>
      <c r="F22" s="17"/>
      <c r="G22" s="45">
        <f t="shared" si="0"/>
        <v>0</v>
      </c>
      <c r="H22" s="17"/>
      <c r="I22" s="17"/>
      <c r="J22" s="17"/>
      <c r="L22" s="41">
        <v>41127</v>
      </c>
      <c r="M22" s="17">
        <v>0.6</v>
      </c>
      <c r="N22" s="17">
        <v>2.89</v>
      </c>
      <c r="O22" s="17">
        <v>49.25</v>
      </c>
      <c r="P22" s="17">
        <v>2.73</v>
      </c>
      <c r="Q22" s="17">
        <v>44.74</v>
      </c>
      <c r="R22" s="52">
        <f t="shared" si="1"/>
        <v>6.0000000000002274E-2</v>
      </c>
      <c r="S22" s="17">
        <v>53.66</v>
      </c>
      <c r="T22" s="17">
        <v>48.91</v>
      </c>
      <c r="U22" s="17">
        <v>1102.6199999999999</v>
      </c>
    </row>
    <row r="23" spans="1:21">
      <c r="A23" s="41">
        <v>41094</v>
      </c>
      <c r="B23" s="17"/>
      <c r="C23" s="17"/>
      <c r="D23" s="17"/>
      <c r="E23" s="17"/>
      <c r="F23" s="17"/>
      <c r="G23" s="45">
        <f t="shared" si="0"/>
        <v>0</v>
      </c>
      <c r="H23" s="17"/>
      <c r="I23" s="17"/>
      <c r="J23" s="17"/>
      <c r="L23" s="41">
        <v>41128</v>
      </c>
      <c r="M23" s="17">
        <v>0.6</v>
      </c>
      <c r="N23" s="17">
        <v>2.89</v>
      </c>
      <c r="O23" s="17">
        <v>49.36</v>
      </c>
      <c r="P23" s="17">
        <v>2.78</v>
      </c>
      <c r="Q23" s="17">
        <v>44.89</v>
      </c>
      <c r="R23" s="52">
        <f t="shared" si="1"/>
        <v>-3.9999999999999147E-2</v>
      </c>
      <c r="S23" s="17">
        <v>54.82</v>
      </c>
      <c r="T23" s="17">
        <v>47.58</v>
      </c>
      <c r="U23" s="17">
        <v>1126.5899999999999</v>
      </c>
    </row>
    <row r="24" spans="1:21">
      <c r="A24" s="41">
        <v>41095</v>
      </c>
      <c r="B24" s="17"/>
      <c r="C24" s="17"/>
      <c r="D24" s="17"/>
      <c r="E24" s="17"/>
      <c r="F24" s="17"/>
      <c r="G24" s="45">
        <f t="shared" si="0"/>
        <v>0</v>
      </c>
      <c r="H24" s="17"/>
      <c r="I24" s="17"/>
      <c r="J24" s="17"/>
      <c r="L24" s="41">
        <v>41129</v>
      </c>
      <c r="M24" s="17">
        <v>0.6</v>
      </c>
      <c r="N24" s="17">
        <v>3.05</v>
      </c>
      <c r="O24" s="17">
        <v>49.49</v>
      </c>
      <c r="P24" s="17">
        <v>2.76</v>
      </c>
      <c r="Q24" s="17">
        <v>45.02</v>
      </c>
      <c r="R24" s="52">
        <f t="shared" si="1"/>
        <v>0</v>
      </c>
      <c r="S24" s="17">
        <v>52.82</v>
      </c>
      <c r="T24" s="17">
        <v>45.08</v>
      </c>
      <c r="U24" s="17">
        <v>1150.42</v>
      </c>
    </row>
    <row r="25" spans="1:21">
      <c r="A25" s="41">
        <v>41096</v>
      </c>
      <c r="B25" s="17"/>
      <c r="C25" s="17"/>
      <c r="D25" s="17"/>
      <c r="E25" s="17"/>
      <c r="F25" s="17"/>
      <c r="G25" s="45">
        <f t="shared" si="0"/>
        <v>0</v>
      </c>
      <c r="H25" s="17"/>
      <c r="I25" s="17"/>
      <c r="J25" s="17"/>
      <c r="L25" s="41">
        <v>41130</v>
      </c>
      <c r="M25" s="17">
        <v>0.6</v>
      </c>
      <c r="N25" s="17">
        <v>2.75</v>
      </c>
      <c r="O25" s="17">
        <v>49.67</v>
      </c>
      <c r="P25" s="17">
        <v>2.85</v>
      </c>
      <c r="Q25" s="17">
        <v>45.2</v>
      </c>
      <c r="R25" s="52">
        <f t="shared" si="1"/>
        <v>0</v>
      </c>
      <c r="S25" s="17">
        <v>52.35</v>
      </c>
      <c r="T25" s="17">
        <v>40.950000000000003</v>
      </c>
      <c r="U25" s="17">
        <v>1174.7</v>
      </c>
    </row>
    <row r="26" spans="1:21">
      <c r="A26" s="41">
        <v>41097</v>
      </c>
      <c r="B26" s="17"/>
      <c r="C26" s="17"/>
      <c r="D26" s="17"/>
      <c r="E26" s="17"/>
      <c r="F26" s="17"/>
      <c r="G26" s="45">
        <f t="shared" si="0"/>
        <v>0</v>
      </c>
      <c r="H26" s="17"/>
      <c r="I26" s="17"/>
      <c r="J26" s="17"/>
      <c r="L26" s="41">
        <v>41131</v>
      </c>
      <c r="M26" s="17">
        <v>0.61</v>
      </c>
      <c r="N26" s="17">
        <v>2.79</v>
      </c>
      <c r="O26" s="17">
        <v>49.8</v>
      </c>
      <c r="P26" s="17">
        <v>2.74</v>
      </c>
      <c r="Q26" s="17">
        <v>45.33</v>
      </c>
      <c r="R26" s="52">
        <f t="shared" si="1"/>
        <v>0</v>
      </c>
      <c r="S26" s="17">
        <v>58.27</v>
      </c>
      <c r="T26" s="17">
        <v>50.44</v>
      </c>
      <c r="U26" s="17">
        <v>1198.58</v>
      </c>
    </row>
    <row r="27" spans="1:21">
      <c r="A27" s="41">
        <v>41098</v>
      </c>
      <c r="B27" s="17"/>
      <c r="C27" s="17"/>
      <c r="D27" s="17"/>
      <c r="E27" s="17"/>
      <c r="F27" s="17"/>
      <c r="G27" s="45">
        <f t="shared" si="0"/>
        <v>0</v>
      </c>
      <c r="H27" s="17"/>
      <c r="I27" s="17"/>
      <c r="J27" s="17"/>
      <c r="L27" s="41">
        <v>41134</v>
      </c>
      <c r="M27" s="17">
        <v>0.61</v>
      </c>
      <c r="N27" s="17">
        <v>2.71</v>
      </c>
      <c r="O27" s="17">
        <v>49.94</v>
      </c>
      <c r="P27" s="17">
        <v>2.88</v>
      </c>
      <c r="Q27" s="17">
        <v>45.47</v>
      </c>
      <c r="R27" s="52">
        <f t="shared" si="1"/>
        <v>0</v>
      </c>
      <c r="S27" s="17">
        <v>56.92</v>
      </c>
      <c r="T27" s="17">
        <v>49.58</v>
      </c>
      <c r="U27" s="17">
        <v>1270.72</v>
      </c>
    </row>
    <row r="28" spans="1:21">
      <c r="A28" s="41">
        <v>41099</v>
      </c>
      <c r="B28" s="17">
        <v>0.52</v>
      </c>
      <c r="C28" s="17">
        <v>2.81</v>
      </c>
      <c r="D28" s="17">
        <v>42.42</v>
      </c>
      <c r="E28" s="17">
        <v>2.33</v>
      </c>
      <c r="F28" s="17">
        <v>38.46</v>
      </c>
      <c r="G28" s="45">
        <f t="shared" si="0"/>
        <v>3.9600000000000009</v>
      </c>
      <c r="H28" s="17">
        <v>55.04</v>
      </c>
      <c r="I28" s="17">
        <v>49.1</v>
      </c>
      <c r="J28" s="17">
        <v>430.35</v>
      </c>
      <c r="L28" s="41">
        <v>41135</v>
      </c>
      <c r="M28" s="17">
        <v>0.61</v>
      </c>
      <c r="N28" s="17">
        <v>2.84</v>
      </c>
      <c r="O28" s="17">
        <v>50.05</v>
      </c>
      <c r="P28" s="17">
        <v>2.77</v>
      </c>
      <c r="Q28" s="17">
        <v>45.57</v>
      </c>
      <c r="R28" s="52">
        <f t="shared" si="1"/>
        <v>9.9999999999980105E-3</v>
      </c>
      <c r="S28" s="17">
        <v>57.09</v>
      </c>
      <c r="T28" s="17">
        <v>51.3</v>
      </c>
      <c r="U28" s="17">
        <v>1294.55</v>
      </c>
    </row>
    <row r="29" spans="1:21">
      <c r="A29" s="41">
        <v>41100</v>
      </c>
      <c r="B29" s="17">
        <v>0.52</v>
      </c>
      <c r="C29" s="17">
        <v>1.78</v>
      </c>
      <c r="D29" s="17">
        <v>42.73</v>
      </c>
      <c r="E29" s="17">
        <v>1.79</v>
      </c>
      <c r="F29" s="17">
        <v>38.82</v>
      </c>
      <c r="G29" s="45">
        <f t="shared" si="0"/>
        <v>-5.0000000000004263E-2</v>
      </c>
      <c r="H29" s="17">
        <v>55.32</v>
      </c>
      <c r="I29" s="17">
        <v>45.09</v>
      </c>
      <c r="J29" s="17">
        <v>454.52</v>
      </c>
      <c r="L29" s="41">
        <v>41136</v>
      </c>
      <c r="M29" s="17">
        <v>0.61</v>
      </c>
      <c r="N29" s="17">
        <v>2.89</v>
      </c>
      <c r="O29" s="17">
        <v>50.21</v>
      </c>
      <c r="P29" s="17">
        <v>2.73</v>
      </c>
      <c r="Q29" s="17">
        <v>45.73</v>
      </c>
      <c r="R29" s="52">
        <f t="shared" si="1"/>
        <v>7.1054273576010019E-15</v>
      </c>
      <c r="S29" s="17">
        <v>57.13</v>
      </c>
      <c r="T29" s="17">
        <v>51.65</v>
      </c>
      <c r="U29" s="17">
        <v>1318.57</v>
      </c>
    </row>
    <row r="30" spans="1:21">
      <c r="A30" s="41">
        <v>41101</v>
      </c>
      <c r="B30" s="17">
        <v>0.52</v>
      </c>
      <c r="C30" s="17">
        <v>2.65</v>
      </c>
      <c r="D30" s="17">
        <v>42.85</v>
      </c>
      <c r="E30" s="17">
        <v>2.68</v>
      </c>
      <c r="F30" s="17">
        <v>38.950000000000003</v>
      </c>
      <c r="G30" s="45">
        <f t="shared" si="0"/>
        <v>-9.9999999999980105E-3</v>
      </c>
      <c r="H30" s="17">
        <v>55.5</v>
      </c>
      <c r="I30" s="17">
        <v>49.26</v>
      </c>
      <c r="J30" s="17">
        <v>478.63</v>
      </c>
      <c r="L30" s="41">
        <v>41137</v>
      </c>
      <c r="M30" s="17">
        <v>0.61</v>
      </c>
      <c r="N30" s="17">
        <v>2.82</v>
      </c>
      <c r="O30" s="17">
        <v>50.31</v>
      </c>
      <c r="P30" s="17">
        <v>2.74</v>
      </c>
      <c r="Q30" s="17">
        <v>45.83</v>
      </c>
      <c r="R30" s="52">
        <f t="shared" si="1"/>
        <v>0</v>
      </c>
      <c r="S30" s="17">
        <v>56.64</v>
      </c>
      <c r="T30" s="17">
        <v>51.63</v>
      </c>
      <c r="U30" s="17">
        <v>1342.33</v>
      </c>
    </row>
    <row r="31" spans="1:21">
      <c r="A31" s="41">
        <v>41102</v>
      </c>
      <c r="B31" s="17">
        <v>0.55000000000000004</v>
      </c>
      <c r="C31" s="17">
        <v>2.54</v>
      </c>
      <c r="D31" s="17">
        <v>44.94</v>
      </c>
      <c r="E31" s="17">
        <v>2.68</v>
      </c>
      <c r="F31" s="17">
        <v>40.69</v>
      </c>
      <c r="G31" s="45">
        <f t="shared" si="0"/>
        <v>0.35000000000000142</v>
      </c>
      <c r="H31" s="17">
        <v>56.66</v>
      </c>
      <c r="I31" s="17">
        <v>45.42</v>
      </c>
      <c r="J31" s="17">
        <v>502.63</v>
      </c>
      <c r="L31" s="41">
        <v>41138</v>
      </c>
      <c r="M31" s="17">
        <v>0.61</v>
      </c>
      <c r="N31" s="17">
        <v>2.52</v>
      </c>
      <c r="O31" s="17">
        <v>50.83</v>
      </c>
      <c r="P31" s="17">
        <v>2.97</v>
      </c>
      <c r="Q31" s="17">
        <v>46.29</v>
      </c>
      <c r="R31" s="52">
        <f t="shared" si="1"/>
        <v>5.9999999999995168E-2</v>
      </c>
      <c r="S31" s="17">
        <v>56.2</v>
      </c>
      <c r="T31" s="17">
        <v>45.2</v>
      </c>
      <c r="U31" s="17">
        <v>1366.48</v>
      </c>
    </row>
    <row r="32" spans="1:21">
      <c r="A32" s="41">
        <v>41103</v>
      </c>
      <c r="B32" s="17">
        <v>0.56000000000000005</v>
      </c>
      <c r="C32" s="17">
        <v>2.97</v>
      </c>
      <c r="D32" s="17">
        <v>45.49</v>
      </c>
      <c r="E32" s="17">
        <v>2.7</v>
      </c>
      <c r="F32" s="17">
        <v>41.18</v>
      </c>
      <c r="G32" s="45">
        <f t="shared" si="0"/>
        <v>6.0000000000002274E-2</v>
      </c>
      <c r="H32" s="17">
        <v>54.8</v>
      </c>
      <c r="I32" s="17">
        <v>49.07</v>
      </c>
      <c r="J32" s="17">
        <v>526.41999999999996</v>
      </c>
      <c r="L32" s="41">
        <v>41141</v>
      </c>
      <c r="M32" s="17">
        <v>0.62</v>
      </c>
      <c r="N32" s="17">
        <v>3.11</v>
      </c>
      <c r="O32" s="17">
        <v>50.96</v>
      </c>
      <c r="P32" s="17">
        <v>2.42</v>
      </c>
      <c r="Q32" s="17">
        <v>46.42</v>
      </c>
      <c r="R32" s="52">
        <f t="shared" si="1"/>
        <v>0</v>
      </c>
      <c r="S32" s="17">
        <v>57.49</v>
      </c>
      <c r="T32" s="17">
        <v>39.46</v>
      </c>
      <c r="U32" s="17">
        <v>1438.28</v>
      </c>
    </row>
    <row r="33" spans="1:21">
      <c r="A33" s="41">
        <v>41104</v>
      </c>
      <c r="B33" s="17"/>
      <c r="C33" s="17"/>
      <c r="D33" s="17"/>
      <c r="E33" s="17"/>
      <c r="F33" s="17"/>
      <c r="G33" s="45">
        <f t="shared" si="0"/>
        <v>-4.3100000000000023</v>
      </c>
      <c r="H33" s="17"/>
      <c r="I33" s="17"/>
      <c r="J33" s="17"/>
      <c r="L33" s="41">
        <v>41142</v>
      </c>
      <c r="M33" s="17">
        <v>0.62</v>
      </c>
      <c r="N33" s="17">
        <v>3.12</v>
      </c>
      <c r="O33" s="17">
        <v>51.08</v>
      </c>
      <c r="P33" s="17">
        <v>2.4500000000000002</v>
      </c>
      <c r="Q33" s="17">
        <v>46.52</v>
      </c>
      <c r="R33" s="52">
        <f t="shared" si="1"/>
        <v>1.9999999999996021E-2</v>
      </c>
      <c r="S33" s="17">
        <v>57.74</v>
      </c>
      <c r="T33" s="17">
        <v>51.41</v>
      </c>
      <c r="U33" s="17">
        <v>1460.5</v>
      </c>
    </row>
    <row r="34" spans="1:21">
      <c r="A34" s="41">
        <v>41105</v>
      </c>
      <c r="B34" s="17"/>
      <c r="C34" s="17"/>
      <c r="D34" s="17"/>
      <c r="E34" s="17"/>
      <c r="F34" s="17"/>
      <c r="G34" s="45" t="e">
        <f>#REF!</f>
        <v>#REF!</v>
      </c>
      <c r="H34" s="17"/>
      <c r="I34" s="17"/>
      <c r="J34" s="17"/>
      <c r="L34" s="41">
        <v>41143</v>
      </c>
      <c r="M34" s="17">
        <v>0.62</v>
      </c>
      <c r="N34" s="17">
        <v>3.38</v>
      </c>
      <c r="O34" s="17">
        <v>51.23</v>
      </c>
      <c r="P34" s="17">
        <v>3.55</v>
      </c>
      <c r="Q34" s="17">
        <v>46.66</v>
      </c>
      <c r="R34" s="52">
        <f t="shared" si="1"/>
        <v>1.0000000000005116E-2</v>
      </c>
      <c r="S34" s="17">
        <v>58.09</v>
      </c>
      <c r="T34" s="17">
        <v>48.96</v>
      </c>
      <c r="U34" s="17">
        <v>1484.68</v>
      </c>
    </row>
    <row r="35" spans="1:21">
      <c r="A35" s="41">
        <v>41106</v>
      </c>
      <c r="B35" s="17">
        <v>0.56000000000000005</v>
      </c>
      <c r="C35" s="17">
        <v>2.57</v>
      </c>
      <c r="D35" s="17">
        <v>45.69</v>
      </c>
      <c r="E35" s="17">
        <v>2.89</v>
      </c>
      <c r="F35" s="17">
        <v>41.38</v>
      </c>
      <c r="G35" s="45">
        <f t="shared" si="0"/>
        <v>4.3099999999999952</v>
      </c>
      <c r="H35" s="17">
        <v>54.22</v>
      </c>
      <c r="I35" s="17">
        <v>45.96</v>
      </c>
      <c r="J35" s="17">
        <v>598.57000000000005</v>
      </c>
      <c r="L35" s="53">
        <v>41144</v>
      </c>
      <c r="M35" s="54">
        <v>0.55000000000000004</v>
      </c>
      <c r="N35" s="54">
        <v>3.61</v>
      </c>
      <c r="O35" s="54">
        <v>81.709999999999994</v>
      </c>
      <c r="P35" s="54">
        <v>3.32</v>
      </c>
      <c r="Q35" s="54">
        <v>80.95</v>
      </c>
      <c r="R35" s="55">
        <f>L136</f>
        <v>816.25</v>
      </c>
      <c r="S35" s="54">
        <v>58.18</v>
      </c>
      <c r="T35" s="54">
        <v>51.19</v>
      </c>
      <c r="U35" s="54">
        <v>24.12</v>
      </c>
    </row>
    <row r="36" spans="1:21">
      <c r="A36" s="41">
        <v>41107</v>
      </c>
      <c r="B36" s="17">
        <v>0.56000000000000005</v>
      </c>
      <c r="C36" s="17">
        <v>2.75</v>
      </c>
      <c r="D36" s="17">
        <v>45.82</v>
      </c>
      <c r="E36" s="17">
        <v>2.82</v>
      </c>
      <c r="F36" s="17">
        <v>41.53</v>
      </c>
      <c r="G36" s="45">
        <f t="shared" si="0"/>
        <v>-1.9999999999996021E-2</v>
      </c>
      <c r="H36" s="17">
        <v>57.07</v>
      </c>
      <c r="I36" s="17">
        <v>50.61</v>
      </c>
      <c r="J36" s="17">
        <v>622.6</v>
      </c>
      <c r="L36" s="53">
        <v>41145</v>
      </c>
      <c r="M36" s="54">
        <v>1.1299999999999999</v>
      </c>
      <c r="N36" s="54">
        <v>2.57</v>
      </c>
      <c r="O36" s="54">
        <v>162.97</v>
      </c>
      <c r="P36" s="54">
        <v>3.3</v>
      </c>
      <c r="Q36" s="54">
        <v>160.85</v>
      </c>
      <c r="R36" s="55">
        <f t="shared" ref="R36" si="2">(O36-O35)-(Q36-Q35)</f>
        <v>1.3600000000000136</v>
      </c>
      <c r="S36" s="54">
        <v>58.13</v>
      </c>
      <c r="T36" s="54">
        <v>51.7</v>
      </c>
      <c r="U36" s="54">
        <v>47.9</v>
      </c>
    </row>
    <row r="37" spans="1:21">
      <c r="A37" s="41">
        <v>41108</v>
      </c>
      <c r="B37" s="17">
        <v>0.56999999999999995</v>
      </c>
      <c r="C37" s="17">
        <v>2.97</v>
      </c>
      <c r="D37" s="17">
        <v>45.94</v>
      </c>
      <c r="E37" s="17">
        <v>2.64</v>
      </c>
      <c r="F37" s="17">
        <v>41.63</v>
      </c>
      <c r="G37" s="45">
        <f t="shared" si="0"/>
        <v>1.9999999999996021E-2</v>
      </c>
      <c r="H37" s="17">
        <v>57.09</v>
      </c>
      <c r="I37" s="17">
        <v>48.38</v>
      </c>
      <c r="J37" s="17">
        <v>646.4</v>
      </c>
      <c r="L37" s="53">
        <v>41148</v>
      </c>
      <c r="M37" s="54">
        <v>1.85</v>
      </c>
      <c r="N37" s="54">
        <v>3.49</v>
      </c>
      <c r="O37" s="54">
        <v>381.81</v>
      </c>
      <c r="P37" s="54">
        <v>3.29</v>
      </c>
      <c r="Q37" s="54">
        <v>408.84</v>
      </c>
      <c r="R37" s="55">
        <f t="shared" ref="R37:R38" si="3">(O37-O36)-(Q37-Q36)</f>
        <v>-29.149999999999977</v>
      </c>
      <c r="S37" s="54">
        <v>58.06</v>
      </c>
      <c r="T37" s="54">
        <v>48.54</v>
      </c>
      <c r="U37" s="54">
        <v>119.88</v>
      </c>
    </row>
    <row r="38" spans="1:21">
      <c r="A38" s="41">
        <v>41109</v>
      </c>
      <c r="B38" s="17">
        <v>0.56999999999999995</v>
      </c>
      <c r="C38" s="17">
        <v>2.84</v>
      </c>
      <c r="D38" s="17">
        <v>46.1</v>
      </c>
      <c r="E38" s="17">
        <v>2.7</v>
      </c>
      <c r="F38" s="17">
        <v>41.77</v>
      </c>
      <c r="G38" s="45">
        <f t="shared" si="0"/>
        <v>2.0000000000003126E-2</v>
      </c>
      <c r="H38" s="17">
        <v>57.15</v>
      </c>
      <c r="I38" s="17">
        <v>51.82</v>
      </c>
      <c r="J38" s="47" t="s">
        <v>85</v>
      </c>
      <c r="L38" s="53">
        <v>41149</v>
      </c>
      <c r="M38" s="54">
        <v>2.25</v>
      </c>
      <c r="N38" s="54">
        <v>3.45</v>
      </c>
      <c r="O38" s="54">
        <v>456.81</v>
      </c>
      <c r="P38" s="54">
        <v>3.3</v>
      </c>
      <c r="Q38" s="54">
        <v>494.79</v>
      </c>
      <c r="R38" s="55">
        <f t="shared" si="3"/>
        <v>-10.950000000000045</v>
      </c>
      <c r="S38" s="54">
        <v>57.7</v>
      </c>
      <c r="T38" s="54">
        <v>48.3</v>
      </c>
      <c r="U38" s="54">
        <v>144.05000000000001</v>
      </c>
    </row>
    <row r="39" spans="1:21">
      <c r="A39" s="41">
        <v>41110</v>
      </c>
      <c r="B39" s="17">
        <v>0.56999999999999995</v>
      </c>
      <c r="C39" s="17">
        <v>3</v>
      </c>
      <c r="D39" s="17">
        <v>46.27</v>
      </c>
      <c r="E39" s="17">
        <v>2.61</v>
      </c>
      <c r="F39" s="17">
        <v>41.94</v>
      </c>
      <c r="G39" s="45">
        <f t="shared" si="0"/>
        <v>7.1054273576010019E-15</v>
      </c>
      <c r="H39" s="17">
        <v>58.52</v>
      </c>
      <c r="I39" s="17">
        <v>53.07</v>
      </c>
      <c r="J39" s="17">
        <v>694.42</v>
      </c>
      <c r="L39" s="53">
        <v>41150</v>
      </c>
      <c r="M39" s="54">
        <v>2.74</v>
      </c>
      <c r="N39" s="54">
        <v>3.68</v>
      </c>
      <c r="O39" s="54">
        <v>534.09</v>
      </c>
      <c r="P39" s="54">
        <v>3.39</v>
      </c>
      <c r="Q39" s="54">
        <v>575.9</v>
      </c>
      <c r="R39" s="55">
        <f t="shared" ref="R39" si="4">(O39-O38)-(Q39-Q38)</f>
        <v>-3.8299999999999272</v>
      </c>
      <c r="S39" s="54">
        <v>58.03</v>
      </c>
      <c r="T39" s="54">
        <v>47.45</v>
      </c>
      <c r="U39" s="54">
        <v>167.65</v>
      </c>
    </row>
    <row r="40" spans="1:21">
      <c r="A40" s="41">
        <v>41111</v>
      </c>
      <c r="B40" s="17"/>
      <c r="C40" s="17"/>
      <c r="D40" s="17"/>
      <c r="E40" s="17"/>
      <c r="F40" s="17"/>
      <c r="G40" s="45">
        <f t="shared" si="0"/>
        <v>-4.3300000000000054</v>
      </c>
      <c r="H40" s="17"/>
      <c r="I40" s="17"/>
      <c r="J40" s="17"/>
      <c r="L40" s="53">
        <v>41151</v>
      </c>
      <c r="M40" s="54">
        <v>3.28</v>
      </c>
      <c r="N40" s="54">
        <v>3.35</v>
      </c>
      <c r="O40" s="54">
        <v>614.27</v>
      </c>
      <c r="P40" s="54">
        <v>3.4</v>
      </c>
      <c r="Q40" s="54">
        <v>658.23</v>
      </c>
      <c r="R40" s="55">
        <f t="shared" ref="R40" si="5">(O40-O39)-(Q40-Q39)</f>
        <v>-2.1500000000000909</v>
      </c>
      <c r="S40" s="54">
        <v>58.51</v>
      </c>
      <c r="T40" s="54">
        <v>50.13</v>
      </c>
      <c r="U40" s="54">
        <v>191.68</v>
      </c>
    </row>
    <row r="41" spans="1:21">
      <c r="A41" s="41">
        <v>41112</v>
      </c>
      <c r="B41" s="17"/>
      <c r="C41" s="17"/>
      <c r="D41" s="17"/>
      <c r="E41" s="17"/>
      <c r="F41" s="17"/>
      <c r="G41" s="45">
        <f t="shared" si="0"/>
        <v>0</v>
      </c>
      <c r="H41" s="17"/>
      <c r="I41" s="17"/>
      <c r="J41" s="17"/>
      <c r="L41" s="53">
        <v>41152</v>
      </c>
      <c r="M41" s="54">
        <v>3.65</v>
      </c>
      <c r="N41" s="54">
        <v>3.22</v>
      </c>
      <c r="O41" s="54">
        <v>687.39</v>
      </c>
      <c r="P41" s="54">
        <v>3.46</v>
      </c>
      <c r="Q41" s="54">
        <v>741.23</v>
      </c>
      <c r="R41" s="55">
        <f t="shared" ref="R41" si="6">(O41-O40)-(Q41-Q40)</f>
        <v>-9.8799999999999955</v>
      </c>
      <c r="S41" s="54">
        <v>57.8</v>
      </c>
      <c r="T41" s="54">
        <v>43.03</v>
      </c>
      <c r="U41" s="54">
        <v>215.67</v>
      </c>
    </row>
    <row r="42" spans="1:21">
      <c r="A42" s="41">
        <v>41113</v>
      </c>
      <c r="B42" s="17">
        <v>0.56999999999999995</v>
      </c>
      <c r="C42" s="17">
        <v>2.89</v>
      </c>
      <c r="D42" s="17">
        <v>46.4</v>
      </c>
      <c r="E42" s="17">
        <v>2.74</v>
      </c>
      <c r="F42" s="17">
        <v>42.04</v>
      </c>
      <c r="G42" s="45">
        <f t="shared" si="0"/>
        <v>4.3599999999999994</v>
      </c>
      <c r="H42" s="17">
        <v>57.08</v>
      </c>
      <c r="I42" s="17">
        <v>49.67</v>
      </c>
      <c r="J42" s="17">
        <v>766.62</v>
      </c>
      <c r="L42" s="41"/>
      <c r="M42" s="17"/>
      <c r="N42" s="17"/>
      <c r="O42" s="17"/>
      <c r="P42" s="17"/>
      <c r="Q42" s="17"/>
      <c r="R42" s="52"/>
      <c r="S42" s="17"/>
      <c r="T42" s="17"/>
      <c r="U42" s="17"/>
    </row>
    <row r="43" spans="1:21">
      <c r="A43" s="41">
        <v>41114</v>
      </c>
      <c r="B43" s="17">
        <v>0.56999999999999995</v>
      </c>
      <c r="C43" s="17">
        <v>3.08</v>
      </c>
      <c r="D43" s="17">
        <v>46.54</v>
      </c>
      <c r="E43" s="17">
        <v>2.73</v>
      </c>
      <c r="F43" s="17">
        <v>42.18</v>
      </c>
      <c r="G43" s="45">
        <f t="shared" si="0"/>
        <v>0</v>
      </c>
      <c r="H43" s="17">
        <v>56.02</v>
      </c>
      <c r="I43" s="17">
        <v>50.2</v>
      </c>
      <c r="J43" s="17">
        <v>790.52</v>
      </c>
      <c r="L43" s="41"/>
      <c r="M43" s="17"/>
      <c r="N43" s="17"/>
      <c r="O43" s="17"/>
      <c r="P43" s="17"/>
      <c r="Q43" s="17"/>
      <c r="R43" s="52"/>
      <c r="S43" s="17"/>
      <c r="T43" s="17"/>
      <c r="U43" s="17"/>
    </row>
    <row r="44" spans="1:21" s="21" customFormat="1" ht="21.75" customHeight="1">
      <c r="A44" s="42" t="s">
        <v>41</v>
      </c>
      <c r="B44" s="27">
        <f>B43-B13</f>
        <v>0.56999999999999995</v>
      </c>
      <c r="C44" s="27"/>
      <c r="D44" s="27">
        <f>D43-D13</f>
        <v>46.54</v>
      </c>
      <c r="E44" s="27"/>
      <c r="F44" s="27">
        <f>F43-F13</f>
        <v>42.18</v>
      </c>
      <c r="G44" s="27" t="e">
        <f>SUM(G14:G42)</f>
        <v>#REF!</v>
      </c>
      <c r="H44" s="27"/>
      <c r="I44" s="27"/>
      <c r="J44" s="27">
        <f>J43-J13</f>
        <v>790.52</v>
      </c>
      <c r="L44" s="41"/>
      <c r="M44" s="17"/>
      <c r="N44" s="17"/>
      <c r="O44" s="17"/>
      <c r="P44" s="17"/>
      <c r="Q44" s="17"/>
      <c r="R44" s="52"/>
      <c r="S44" s="17"/>
      <c r="T44" s="17"/>
      <c r="U44" s="17"/>
    </row>
    <row r="45" spans="1:21" ht="9.75" customHeight="1">
      <c r="L45" s="42" t="s">
        <v>41</v>
      </c>
      <c r="M45" s="27">
        <v>0.54</v>
      </c>
      <c r="N45" s="27"/>
      <c r="O45" s="27">
        <v>115.04</v>
      </c>
      <c r="P45" s="27"/>
      <c r="Q45" s="27">
        <v>117.25</v>
      </c>
      <c r="R45" s="27">
        <f>SUM(R15:R43)</f>
        <v>766.22</v>
      </c>
      <c r="S45" s="27"/>
      <c r="T45" s="27"/>
      <c r="U45" s="27">
        <f>U44-U14</f>
        <v>0</v>
      </c>
    </row>
    <row r="46" spans="1:21">
      <c r="A46" s="19" t="s">
        <v>17</v>
      </c>
      <c r="L46" s="12"/>
    </row>
    <row r="47" spans="1:21">
      <c r="A47" s="19"/>
      <c r="L47" s="19" t="s">
        <v>17</v>
      </c>
    </row>
    <row r="48" spans="1:21">
      <c r="A48" s="19"/>
      <c r="L48" s="12"/>
    </row>
    <row r="49" spans="1:4" s="31" customFormat="1" ht="16.5">
      <c r="A49" s="38" t="s">
        <v>53</v>
      </c>
    </row>
    <row r="50" spans="1:4" s="31" customFormat="1" ht="16.5">
      <c r="A50" s="43" t="s">
        <v>43</v>
      </c>
      <c r="B50" s="21" t="s">
        <v>44</v>
      </c>
      <c r="C50" s="36" t="s">
        <v>57</v>
      </c>
      <c r="D50" s="36"/>
    </row>
    <row r="51" spans="1:4" s="31" customFormat="1" ht="16.5">
      <c r="A51" s="43"/>
      <c r="B51" s="21"/>
      <c r="C51" s="36" t="s">
        <v>56</v>
      </c>
      <c r="D51" s="36"/>
    </row>
    <row r="52" spans="1:4" s="31" customFormat="1" ht="16.5">
      <c r="A52" s="43" t="s">
        <v>45</v>
      </c>
      <c r="B52" s="21" t="s">
        <v>46</v>
      </c>
      <c r="C52" s="36" t="s">
        <v>58</v>
      </c>
      <c r="D52" s="36"/>
    </row>
    <row r="53" spans="1:4" s="31" customFormat="1" ht="16.5">
      <c r="A53" s="43" t="s">
        <v>47</v>
      </c>
      <c r="B53" s="21" t="s">
        <v>67</v>
      </c>
      <c r="C53" s="36" t="s">
        <v>65</v>
      </c>
      <c r="D53" s="36"/>
    </row>
    <row r="54" spans="1:4" s="31" customFormat="1" ht="16.5">
      <c r="A54" s="44"/>
    </row>
    <row r="65" spans="1:21" ht="15.75">
      <c r="A65" s="145" t="s">
        <v>70</v>
      </c>
      <c r="B65" s="145"/>
      <c r="C65" s="145"/>
      <c r="D65" s="145"/>
      <c r="E65" s="145"/>
      <c r="F65" s="145"/>
      <c r="G65" s="145"/>
      <c r="H65" s="145"/>
      <c r="I65" s="145"/>
      <c r="J65" s="145"/>
      <c r="L65" s="145" t="s">
        <v>70</v>
      </c>
      <c r="M65" s="145"/>
      <c r="N65" s="145"/>
      <c r="O65" s="145"/>
      <c r="P65" s="145"/>
      <c r="Q65" s="145"/>
      <c r="R65" s="145"/>
      <c r="S65" s="145"/>
      <c r="T65" s="145"/>
      <c r="U65" s="145"/>
    </row>
    <row r="66" spans="1:21">
      <c r="F66" s="21"/>
      <c r="L66" s="12"/>
      <c r="P66" s="21" t="s">
        <v>123</v>
      </c>
    </row>
    <row r="67" spans="1:21">
      <c r="A67" s="13" t="s">
        <v>1</v>
      </c>
      <c r="B67" s="14"/>
      <c r="C67" s="14" t="s">
        <v>82</v>
      </c>
      <c r="D67" s="14"/>
      <c r="E67" s="14"/>
      <c r="F67" s="14"/>
      <c r="G67" s="14"/>
      <c r="H67" s="14"/>
      <c r="I67" s="14"/>
      <c r="J67" s="14"/>
      <c r="L67" s="13" t="s">
        <v>1</v>
      </c>
      <c r="M67" s="14"/>
      <c r="N67" s="14" t="s">
        <v>82</v>
      </c>
      <c r="O67" s="14"/>
      <c r="P67" s="14"/>
      <c r="Q67" s="14"/>
      <c r="R67" s="14"/>
      <c r="S67" s="14"/>
      <c r="T67" s="14"/>
      <c r="U67" s="14"/>
    </row>
    <row r="68" spans="1:21">
      <c r="A68" s="13" t="s">
        <v>2</v>
      </c>
      <c r="B68" s="14"/>
      <c r="C68" s="14"/>
      <c r="D68" s="14"/>
      <c r="E68" s="14" t="s">
        <v>83</v>
      </c>
      <c r="F68" s="14"/>
      <c r="G68" s="14"/>
      <c r="H68" s="14"/>
      <c r="I68" s="14"/>
      <c r="J68" s="14"/>
      <c r="L68" s="13" t="s">
        <v>2</v>
      </c>
      <c r="M68" s="14"/>
      <c r="N68" s="14"/>
      <c r="O68" s="14"/>
      <c r="P68" s="14" t="s">
        <v>83</v>
      </c>
      <c r="Q68" s="14"/>
      <c r="R68" s="14"/>
      <c r="S68" s="14"/>
      <c r="T68" s="14"/>
      <c r="U68" s="14"/>
    </row>
    <row r="69" spans="1:21">
      <c r="A69" s="13" t="s">
        <v>3</v>
      </c>
      <c r="B69" s="14"/>
      <c r="C69" s="14" t="s">
        <v>86</v>
      </c>
      <c r="D69" s="14"/>
      <c r="E69" s="14"/>
      <c r="F69" s="14"/>
      <c r="G69" s="14"/>
      <c r="H69" s="14"/>
      <c r="I69" s="14"/>
      <c r="J69" s="14"/>
      <c r="L69" s="13" t="s">
        <v>3</v>
      </c>
      <c r="M69" s="14"/>
      <c r="N69" s="14" t="s">
        <v>86</v>
      </c>
      <c r="O69" s="14"/>
      <c r="P69" s="14"/>
      <c r="Q69" s="14"/>
      <c r="R69" s="14"/>
      <c r="S69" s="14"/>
      <c r="T69" s="14"/>
      <c r="U69" s="14"/>
    </row>
    <row r="70" spans="1:21">
      <c r="A70" s="13" t="s">
        <v>4</v>
      </c>
      <c r="B70" s="14"/>
      <c r="C70" s="14" t="s">
        <v>87</v>
      </c>
      <c r="D70" s="14"/>
      <c r="E70" s="14"/>
      <c r="F70" s="14"/>
      <c r="G70" s="14"/>
      <c r="H70" s="14"/>
      <c r="I70" s="14"/>
      <c r="J70" s="14"/>
      <c r="L70" s="13" t="s">
        <v>4</v>
      </c>
      <c r="M70" s="14"/>
      <c r="N70" s="14" t="s">
        <v>87</v>
      </c>
      <c r="O70" s="14"/>
      <c r="P70" s="14"/>
      <c r="Q70" s="14"/>
      <c r="R70" s="14"/>
      <c r="S70" s="14"/>
      <c r="T70" s="14"/>
      <c r="U70" s="14"/>
    </row>
    <row r="71" spans="1:21">
      <c r="L71" s="12"/>
    </row>
    <row r="72" spans="1:21">
      <c r="A72" s="146" t="s">
        <v>5</v>
      </c>
      <c r="B72" s="146" t="s">
        <v>69</v>
      </c>
      <c r="C72" s="150" t="s">
        <v>34</v>
      </c>
      <c r="D72" s="150"/>
      <c r="E72" s="150"/>
      <c r="F72" s="150"/>
      <c r="G72" s="146" t="s">
        <v>62</v>
      </c>
      <c r="H72" s="152" t="s">
        <v>8</v>
      </c>
      <c r="I72" s="152"/>
      <c r="J72" s="150" t="s">
        <v>9</v>
      </c>
      <c r="L72" s="146" t="s">
        <v>5</v>
      </c>
      <c r="M72" s="146" t="s">
        <v>69</v>
      </c>
      <c r="N72" s="150" t="s">
        <v>34</v>
      </c>
      <c r="O72" s="150"/>
      <c r="P72" s="150"/>
      <c r="Q72" s="150"/>
      <c r="R72" s="146" t="s">
        <v>62</v>
      </c>
      <c r="S72" s="152" t="s">
        <v>8</v>
      </c>
      <c r="T72" s="152"/>
      <c r="U72" s="150" t="s">
        <v>9</v>
      </c>
    </row>
    <row r="73" spans="1:21">
      <c r="A73" s="147"/>
      <c r="B73" s="147"/>
      <c r="C73" s="150"/>
      <c r="D73" s="150"/>
      <c r="E73" s="150"/>
      <c r="F73" s="150"/>
      <c r="G73" s="147"/>
      <c r="H73" s="150" t="s">
        <v>10</v>
      </c>
      <c r="I73" s="150" t="s">
        <v>11</v>
      </c>
      <c r="J73" s="150"/>
      <c r="L73" s="147"/>
      <c r="M73" s="147"/>
      <c r="N73" s="150"/>
      <c r="O73" s="150"/>
      <c r="P73" s="150"/>
      <c r="Q73" s="150"/>
      <c r="R73" s="147"/>
      <c r="S73" s="150" t="s">
        <v>10</v>
      </c>
      <c r="T73" s="150" t="s">
        <v>11</v>
      </c>
      <c r="U73" s="150"/>
    </row>
    <row r="74" spans="1:21">
      <c r="A74" s="148"/>
      <c r="B74" s="149"/>
      <c r="C74" s="153" t="s">
        <v>10</v>
      </c>
      <c r="D74" s="154"/>
      <c r="E74" s="153" t="s">
        <v>11</v>
      </c>
      <c r="F74" s="154"/>
      <c r="G74" s="151"/>
      <c r="H74" s="150"/>
      <c r="I74" s="150"/>
      <c r="J74" s="150"/>
      <c r="L74" s="148"/>
      <c r="M74" s="149"/>
      <c r="N74" s="153" t="s">
        <v>10</v>
      </c>
      <c r="O74" s="154"/>
      <c r="P74" s="153" t="s">
        <v>11</v>
      </c>
      <c r="Q74" s="154"/>
      <c r="R74" s="151"/>
      <c r="S74" s="150"/>
      <c r="T74" s="150"/>
      <c r="U74" s="150"/>
    </row>
    <row r="75" spans="1:21" ht="13.5">
      <c r="A75" s="149"/>
      <c r="B75" s="39" t="s">
        <v>68</v>
      </c>
      <c r="C75" s="39" t="s">
        <v>28</v>
      </c>
      <c r="D75" s="39" t="s">
        <v>29</v>
      </c>
      <c r="E75" s="39" t="s">
        <v>30</v>
      </c>
      <c r="F75" s="39" t="s">
        <v>31</v>
      </c>
      <c r="G75" s="39"/>
      <c r="H75" s="39" t="s">
        <v>15</v>
      </c>
      <c r="I75" s="39" t="s">
        <v>15</v>
      </c>
      <c r="J75" s="39" t="s">
        <v>32</v>
      </c>
      <c r="L75" s="149"/>
      <c r="M75" s="39" t="s">
        <v>68</v>
      </c>
      <c r="N75" s="39" t="s">
        <v>28</v>
      </c>
      <c r="O75" s="39" t="s">
        <v>29</v>
      </c>
      <c r="P75" s="39" t="s">
        <v>30</v>
      </c>
      <c r="Q75" s="39" t="s">
        <v>31</v>
      </c>
      <c r="R75" s="39"/>
      <c r="S75" s="39" t="s">
        <v>15</v>
      </c>
      <c r="T75" s="39" t="s">
        <v>15</v>
      </c>
      <c r="U75" s="39" t="s">
        <v>32</v>
      </c>
    </row>
    <row r="76" spans="1:21" ht="13.5">
      <c r="A76" s="29">
        <v>1</v>
      </c>
      <c r="B76" s="39">
        <v>2</v>
      </c>
      <c r="C76" s="39">
        <v>3</v>
      </c>
      <c r="D76" s="39">
        <v>4</v>
      </c>
      <c r="E76" s="39">
        <v>5</v>
      </c>
      <c r="F76" s="39">
        <v>6</v>
      </c>
      <c r="G76" s="39">
        <v>7</v>
      </c>
      <c r="H76" s="39">
        <v>8</v>
      </c>
      <c r="I76" s="39">
        <v>9</v>
      </c>
      <c r="J76" s="39">
        <v>10</v>
      </c>
      <c r="L76" s="29">
        <v>1</v>
      </c>
      <c r="M76" s="39">
        <v>2</v>
      </c>
      <c r="N76" s="39">
        <v>3</v>
      </c>
      <c r="O76" s="39">
        <v>4</v>
      </c>
      <c r="P76" s="39">
        <v>5</v>
      </c>
      <c r="Q76" s="39">
        <v>6</v>
      </c>
      <c r="R76" s="39">
        <v>7</v>
      </c>
      <c r="S76" s="39">
        <v>8</v>
      </c>
      <c r="T76" s="39">
        <v>9</v>
      </c>
      <c r="U76" s="39">
        <v>10</v>
      </c>
    </row>
    <row r="77" spans="1:21">
      <c r="B77" s="17"/>
      <c r="C77" s="17"/>
      <c r="D77" s="17"/>
      <c r="E77" s="17"/>
      <c r="F77" s="17"/>
      <c r="G77" s="17"/>
      <c r="H77" s="17"/>
      <c r="I77" s="17"/>
      <c r="J77" s="17"/>
      <c r="L77" s="12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41">
        <v>41144</v>
      </c>
      <c r="B78" s="17">
        <v>0.55000000000000004</v>
      </c>
      <c r="C78" s="17">
        <v>3.61</v>
      </c>
      <c r="D78" s="17">
        <v>81.709999999999994</v>
      </c>
      <c r="E78" s="17">
        <v>3.32</v>
      </c>
      <c r="F78" s="17">
        <v>80.95</v>
      </c>
      <c r="G78" s="46">
        <f>(D78-D77)-(F78-F77)</f>
        <v>0.75999999999999091</v>
      </c>
      <c r="H78" s="17">
        <v>58.18</v>
      </c>
      <c r="I78" s="17">
        <v>51.19</v>
      </c>
      <c r="J78" s="17">
        <v>24.12</v>
      </c>
      <c r="L78" s="41">
        <v>41144</v>
      </c>
      <c r="M78" s="17">
        <v>0.55000000000000004</v>
      </c>
      <c r="N78" s="17">
        <v>3.61</v>
      </c>
      <c r="O78" s="17">
        <v>81.709999999999994</v>
      </c>
      <c r="P78" s="17">
        <v>3.32</v>
      </c>
      <c r="Q78" s="17">
        <v>80.95</v>
      </c>
      <c r="R78" s="58">
        <v>0</v>
      </c>
      <c r="S78" s="17">
        <v>58.18</v>
      </c>
      <c r="T78" s="17">
        <v>51.19</v>
      </c>
      <c r="U78" s="17">
        <v>24.12</v>
      </c>
    </row>
    <row r="79" spans="1:21">
      <c r="A79" s="41">
        <v>41145</v>
      </c>
      <c r="B79" s="17">
        <v>1.1299999999999999</v>
      </c>
      <c r="C79" s="17">
        <v>3.58</v>
      </c>
      <c r="D79" s="17">
        <v>162.97</v>
      </c>
      <c r="E79" s="17">
        <v>3.3</v>
      </c>
      <c r="F79" s="17">
        <v>160.85</v>
      </c>
      <c r="G79" s="46">
        <f>(D79-D78)-(F79-F78)</f>
        <v>1.3600000000000136</v>
      </c>
      <c r="H79" s="17">
        <v>58.13</v>
      </c>
      <c r="I79" s="17">
        <v>51.7</v>
      </c>
      <c r="J79" s="17">
        <v>47.9</v>
      </c>
      <c r="L79" s="41">
        <v>41145</v>
      </c>
      <c r="M79" s="17">
        <v>1.1299999999999999</v>
      </c>
      <c r="N79" s="17">
        <v>2.57</v>
      </c>
      <c r="O79" s="17">
        <v>162.97</v>
      </c>
      <c r="P79" s="17">
        <v>3.3</v>
      </c>
      <c r="Q79" s="17">
        <v>160.85</v>
      </c>
      <c r="R79" s="58">
        <f>(O79-O78)-(Q79-Q78)</f>
        <v>1.3600000000000136</v>
      </c>
      <c r="S79" s="17">
        <v>58.13</v>
      </c>
      <c r="T79" s="17">
        <v>51.7</v>
      </c>
      <c r="U79" s="17">
        <v>47.9</v>
      </c>
    </row>
    <row r="80" spans="1:21">
      <c r="A80" s="41">
        <v>41148</v>
      </c>
      <c r="B80" s="17">
        <v>1.85</v>
      </c>
      <c r="C80" s="17">
        <v>3.49</v>
      </c>
      <c r="D80" s="17">
        <v>381.81</v>
      </c>
      <c r="E80" s="17">
        <v>3.29</v>
      </c>
      <c r="F80" s="17">
        <v>408.84</v>
      </c>
      <c r="G80" s="46">
        <f>(D80-D79)-(F80-F79)</f>
        <v>-29.149999999999977</v>
      </c>
      <c r="H80" s="17">
        <v>58.06</v>
      </c>
      <c r="I80" s="17">
        <v>48.54</v>
      </c>
      <c r="J80" s="17">
        <v>119.88</v>
      </c>
      <c r="L80" s="41">
        <v>41148</v>
      </c>
      <c r="M80" s="17">
        <v>1.85</v>
      </c>
      <c r="N80" s="17">
        <v>3.49</v>
      </c>
      <c r="O80" s="17">
        <v>381.81</v>
      </c>
      <c r="P80" s="17">
        <v>3.29</v>
      </c>
      <c r="Q80" s="17">
        <v>408.84</v>
      </c>
      <c r="R80" s="58">
        <f>(O80-O79)-(Q80-Q79)</f>
        <v>-29.149999999999977</v>
      </c>
      <c r="S80" s="17">
        <v>58.06</v>
      </c>
      <c r="T80" s="17">
        <v>48.54</v>
      </c>
      <c r="U80" s="17">
        <v>119.88</v>
      </c>
    </row>
    <row r="81" spans="1:21">
      <c r="A81" s="41">
        <v>41149</v>
      </c>
      <c r="B81" s="17">
        <v>2.25</v>
      </c>
      <c r="C81" s="17">
        <v>3.45</v>
      </c>
      <c r="D81" s="17">
        <v>456.81</v>
      </c>
      <c r="E81" s="17">
        <v>3.3</v>
      </c>
      <c r="F81" s="17">
        <v>494.79</v>
      </c>
      <c r="G81" s="46">
        <f t="shared" ref="G81:G92" si="7">(D81-D80)-(F81-F80)</f>
        <v>-10.950000000000045</v>
      </c>
      <c r="H81" s="17">
        <v>57.7</v>
      </c>
      <c r="I81" s="17">
        <v>48.3</v>
      </c>
      <c r="J81" s="17">
        <v>144.05000000000001</v>
      </c>
      <c r="L81" s="41">
        <v>41149</v>
      </c>
      <c r="M81" s="17">
        <v>2.25</v>
      </c>
      <c r="N81" s="17">
        <v>3.15</v>
      </c>
      <c r="O81" s="17">
        <v>456.81</v>
      </c>
      <c r="P81" s="17">
        <v>3.3</v>
      </c>
      <c r="Q81" s="17">
        <v>494.79</v>
      </c>
      <c r="R81" s="58">
        <f t="shared" ref="R81:R97" si="8">(O81-O80)-(Q81-Q80)</f>
        <v>-10.950000000000045</v>
      </c>
      <c r="S81" s="17">
        <v>57.7</v>
      </c>
      <c r="T81" s="17">
        <v>48.3</v>
      </c>
      <c r="U81" s="17">
        <v>143.9</v>
      </c>
    </row>
    <row r="82" spans="1:21">
      <c r="A82" s="41">
        <v>41150</v>
      </c>
      <c r="B82" s="17">
        <v>0.59</v>
      </c>
      <c r="C82" s="17">
        <v>3.04</v>
      </c>
      <c r="D82" s="17">
        <v>48.07</v>
      </c>
      <c r="E82" s="17">
        <v>2.79</v>
      </c>
      <c r="F82" s="17">
        <v>43.7</v>
      </c>
      <c r="G82" s="46">
        <f t="shared" si="7"/>
        <v>42.350000000000023</v>
      </c>
      <c r="H82" s="17">
        <v>55.1</v>
      </c>
      <c r="I82" s="17">
        <v>46.16</v>
      </c>
      <c r="J82" s="17">
        <v>934.9</v>
      </c>
      <c r="L82" s="41">
        <v>41150</v>
      </c>
      <c r="M82" s="17">
        <v>2.74</v>
      </c>
      <c r="N82" s="17">
        <v>3.68</v>
      </c>
      <c r="O82" s="17">
        <v>534.09</v>
      </c>
      <c r="P82" s="17">
        <v>3.39</v>
      </c>
      <c r="Q82" s="17">
        <v>575.9</v>
      </c>
      <c r="R82" s="58">
        <f t="shared" si="8"/>
        <v>-3.8299999999999272</v>
      </c>
      <c r="S82" s="17">
        <v>58.03</v>
      </c>
      <c r="T82" s="17">
        <v>47.45</v>
      </c>
      <c r="U82" s="17">
        <v>167.65</v>
      </c>
    </row>
    <row r="83" spans="1:21">
      <c r="A83" s="41">
        <v>41152</v>
      </c>
      <c r="B83" s="17">
        <v>0.59</v>
      </c>
      <c r="C83" s="17">
        <v>3.32</v>
      </c>
      <c r="D83" s="17">
        <v>48.2</v>
      </c>
      <c r="E83" s="17">
        <v>2.27</v>
      </c>
      <c r="F83" s="17">
        <v>43.81</v>
      </c>
      <c r="G83" s="46">
        <f t="shared" si="7"/>
        <v>2.0000000000003126E-2</v>
      </c>
      <c r="H83" s="17">
        <v>58.56</v>
      </c>
      <c r="I83" s="17">
        <v>47.13</v>
      </c>
      <c r="J83" s="17">
        <v>959.52</v>
      </c>
      <c r="L83" s="41">
        <v>41151</v>
      </c>
      <c r="M83" s="17">
        <v>3.28</v>
      </c>
      <c r="N83" s="17">
        <v>3.35</v>
      </c>
      <c r="O83" s="17">
        <v>614.27</v>
      </c>
      <c r="P83" s="17">
        <v>3.4</v>
      </c>
      <c r="Q83" s="17">
        <v>658.23</v>
      </c>
      <c r="R83" s="58">
        <f t="shared" si="8"/>
        <v>-2.1500000000000909</v>
      </c>
      <c r="S83" s="17">
        <v>58.51</v>
      </c>
      <c r="T83" s="17">
        <v>50.13</v>
      </c>
      <c r="U83" s="17">
        <v>191.68</v>
      </c>
    </row>
    <row r="84" spans="1:21">
      <c r="A84" s="41">
        <v>41122</v>
      </c>
      <c r="B84" s="17">
        <v>0.59</v>
      </c>
      <c r="C84" s="17">
        <v>2.68</v>
      </c>
      <c r="D84" s="17">
        <v>48.33</v>
      </c>
      <c r="E84" s="17">
        <v>3</v>
      </c>
      <c r="F84" s="17">
        <v>43.92</v>
      </c>
      <c r="G84" s="46">
        <f t="shared" si="7"/>
        <v>1.9999999999996021E-2</v>
      </c>
      <c r="H84" s="17">
        <v>50.1</v>
      </c>
      <c r="I84" s="17">
        <v>44.02</v>
      </c>
      <c r="J84" s="17">
        <v>982.32</v>
      </c>
      <c r="L84" s="41">
        <v>41152</v>
      </c>
      <c r="M84" s="17">
        <v>3.65</v>
      </c>
      <c r="N84" s="17">
        <v>3.22</v>
      </c>
      <c r="O84" s="17">
        <v>687.39</v>
      </c>
      <c r="P84" s="17">
        <v>3.46</v>
      </c>
      <c r="Q84" s="17">
        <v>741.23</v>
      </c>
      <c r="R84" s="58">
        <f t="shared" si="8"/>
        <v>-9.8799999999999955</v>
      </c>
      <c r="S84" s="17">
        <v>57.8</v>
      </c>
      <c r="T84" s="17">
        <v>43.03</v>
      </c>
      <c r="U84" s="17">
        <v>215.67</v>
      </c>
    </row>
    <row r="85" spans="1:21">
      <c r="A85" s="41">
        <v>41123</v>
      </c>
      <c r="B85" s="17">
        <v>0.59</v>
      </c>
      <c r="C85" s="17">
        <v>3.23</v>
      </c>
      <c r="D85" s="17">
        <v>48.46</v>
      </c>
      <c r="E85" s="17">
        <v>2.5099999999999998</v>
      </c>
      <c r="F85" s="17">
        <v>44.04</v>
      </c>
      <c r="G85" s="46">
        <f t="shared" si="7"/>
        <v>1.0000000000005116E-2</v>
      </c>
      <c r="H85" s="17">
        <v>56.35</v>
      </c>
      <c r="I85" s="17">
        <v>50.38</v>
      </c>
      <c r="J85" s="17">
        <v>1006.8</v>
      </c>
      <c r="L85" s="41">
        <v>41155</v>
      </c>
      <c r="M85" s="17">
        <v>4.45</v>
      </c>
      <c r="N85" s="17">
        <v>0</v>
      </c>
      <c r="O85" s="17">
        <v>912.59</v>
      </c>
      <c r="P85" s="17">
        <v>0.55000000000000004</v>
      </c>
      <c r="Q85" s="17">
        <v>996.23</v>
      </c>
      <c r="R85" s="58">
        <f t="shared" si="8"/>
        <v>-29.799999999999955</v>
      </c>
      <c r="S85" s="17">
        <v>55.47</v>
      </c>
      <c r="T85" s="17">
        <v>42.64</v>
      </c>
      <c r="U85" s="17">
        <v>287.67</v>
      </c>
    </row>
    <row r="86" spans="1:21">
      <c r="A86" s="41">
        <v>41124</v>
      </c>
      <c r="B86" s="17">
        <v>0.6</v>
      </c>
      <c r="C86" s="17">
        <v>2.8</v>
      </c>
      <c r="D86" s="17">
        <v>48.6</v>
      </c>
      <c r="E86" s="17">
        <v>2.89</v>
      </c>
      <c r="F86" s="17">
        <v>44.16</v>
      </c>
      <c r="G86" s="46">
        <f t="shared" si="7"/>
        <v>2.0000000000003126E-2</v>
      </c>
      <c r="H86" s="17">
        <v>55.83</v>
      </c>
      <c r="I86" s="17">
        <v>49.07</v>
      </c>
      <c r="J86" s="17">
        <v>1030.72</v>
      </c>
      <c r="L86" s="41">
        <v>41156</v>
      </c>
      <c r="M86" s="17">
        <v>4.41</v>
      </c>
      <c r="N86" s="17">
        <v>0</v>
      </c>
      <c r="O86" s="17">
        <v>912.59</v>
      </c>
      <c r="P86" s="17">
        <v>0</v>
      </c>
      <c r="Q86" s="17">
        <v>999.79</v>
      </c>
      <c r="R86" s="59">
        <f t="shared" ref="R86:R92" si="9">(O86-O85)-(Q86-Q85)</f>
        <v>-3.5599999999999454</v>
      </c>
      <c r="S86" s="17">
        <v>12.8</v>
      </c>
      <c r="T86" s="17">
        <v>13.57</v>
      </c>
      <c r="U86" s="17">
        <v>311.60000000000002</v>
      </c>
    </row>
    <row r="87" spans="1:21">
      <c r="A87" s="41">
        <v>41127</v>
      </c>
      <c r="B87" s="17">
        <v>0.6</v>
      </c>
      <c r="C87" s="17">
        <v>2.89</v>
      </c>
      <c r="D87" s="17">
        <v>49.25</v>
      </c>
      <c r="E87" s="17">
        <v>2.73</v>
      </c>
      <c r="F87" s="17">
        <v>44.74</v>
      </c>
      <c r="G87" s="46">
        <f t="shared" si="7"/>
        <v>6.9999999999993179E-2</v>
      </c>
      <c r="H87" s="17">
        <v>53.66</v>
      </c>
      <c r="I87" s="17">
        <v>48.91</v>
      </c>
      <c r="J87" s="17">
        <v>1102.6199999999999</v>
      </c>
      <c r="L87" s="41">
        <v>41157</v>
      </c>
      <c r="M87" s="17">
        <v>4.4000000000000004</v>
      </c>
      <c r="N87" s="17">
        <v>0</v>
      </c>
      <c r="O87" s="17">
        <v>912.62</v>
      </c>
      <c r="P87" s="17">
        <v>0</v>
      </c>
      <c r="Q87" s="17">
        <v>1000.03</v>
      </c>
      <c r="R87" s="60">
        <f t="shared" si="9"/>
        <v>-0.21000000000003638</v>
      </c>
      <c r="S87" s="17">
        <v>14.72</v>
      </c>
      <c r="T87" s="17">
        <v>15.3</v>
      </c>
      <c r="U87" s="17">
        <v>335.58</v>
      </c>
    </row>
    <row r="88" spans="1:21">
      <c r="A88" s="41">
        <v>41128</v>
      </c>
      <c r="B88" s="17">
        <v>0.6</v>
      </c>
      <c r="C88" s="17">
        <v>2.89</v>
      </c>
      <c r="D88" s="17">
        <v>49.36</v>
      </c>
      <c r="E88" s="17">
        <v>2.78</v>
      </c>
      <c r="F88" s="17">
        <v>44.89</v>
      </c>
      <c r="G88" s="46">
        <f t="shared" si="7"/>
        <v>-3.9999999999999147E-2</v>
      </c>
      <c r="H88" s="17">
        <v>54.82</v>
      </c>
      <c r="I88" s="17">
        <v>47.58</v>
      </c>
      <c r="J88" s="17">
        <v>1126.5</v>
      </c>
      <c r="L88" s="41">
        <v>41158</v>
      </c>
      <c r="M88" s="17">
        <v>4.4000000000000004</v>
      </c>
      <c r="N88" s="17">
        <v>0</v>
      </c>
      <c r="O88" s="17">
        <v>912.66</v>
      </c>
      <c r="P88" s="17">
        <v>0</v>
      </c>
      <c r="Q88" s="17">
        <v>1000.07</v>
      </c>
      <c r="R88" s="61">
        <f t="shared" si="9"/>
        <v>-1.1368683772161603E-13</v>
      </c>
      <c r="S88" s="17">
        <v>18.11</v>
      </c>
      <c r="T88" s="17">
        <v>15.74</v>
      </c>
      <c r="U88" s="17">
        <v>359.93</v>
      </c>
    </row>
    <row r="89" spans="1:21">
      <c r="A89" s="41">
        <v>41129</v>
      </c>
      <c r="B89" s="17">
        <v>0.6</v>
      </c>
      <c r="C89" s="17">
        <v>3.05</v>
      </c>
      <c r="D89" s="17">
        <v>49.49</v>
      </c>
      <c r="E89" s="17">
        <v>2.76</v>
      </c>
      <c r="F89" s="17">
        <v>45.02</v>
      </c>
      <c r="G89" s="46">
        <f t="shared" si="7"/>
        <v>0</v>
      </c>
      <c r="H89" s="17">
        <v>52.82</v>
      </c>
      <c r="I89" s="17">
        <v>45.08</v>
      </c>
      <c r="J89" s="17">
        <v>1150.42</v>
      </c>
      <c r="L89" s="41">
        <v>41159</v>
      </c>
      <c r="M89" s="17">
        <v>4.42</v>
      </c>
      <c r="N89" s="17">
        <v>0.67</v>
      </c>
      <c r="O89" s="17">
        <v>914</v>
      </c>
      <c r="P89" s="17">
        <v>0.59</v>
      </c>
      <c r="Q89" s="17">
        <v>1000.8</v>
      </c>
      <c r="R89" s="62">
        <f t="shared" si="9"/>
        <v>0.61000000000012733</v>
      </c>
      <c r="S89" s="17">
        <v>9.33</v>
      </c>
      <c r="T89" s="17">
        <v>15.16</v>
      </c>
      <c r="U89" s="17">
        <v>383.98</v>
      </c>
    </row>
    <row r="90" spans="1:21">
      <c r="A90" s="41">
        <v>41130</v>
      </c>
      <c r="B90" s="17">
        <v>0.6</v>
      </c>
      <c r="C90" s="17">
        <v>2.75</v>
      </c>
      <c r="D90" s="17">
        <v>49.67</v>
      </c>
      <c r="E90" s="17">
        <v>2.85</v>
      </c>
      <c r="F90" s="17">
        <v>45.2</v>
      </c>
      <c r="G90" s="46">
        <f t="shared" si="7"/>
        <v>0</v>
      </c>
      <c r="H90" s="17">
        <v>52.35</v>
      </c>
      <c r="I90" s="17">
        <v>40.950000000000003</v>
      </c>
      <c r="J90" s="17">
        <v>1174.5</v>
      </c>
      <c r="L90" s="41">
        <v>41162</v>
      </c>
      <c r="M90" s="17">
        <v>5.76</v>
      </c>
      <c r="N90" s="17">
        <v>3.26</v>
      </c>
      <c r="O90" s="17">
        <v>1153.75</v>
      </c>
      <c r="P90" s="17">
        <v>3.39</v>
      </c>
      <c r="Q90" s="17">
        <v>1237.79</v>
      </c>
      <c r="R90" s="63">
        <f t="shared" si="9"/>
        <v>2.7599999999999909</v>
      </c>
      <c r="S90" s="17">
        <v>57.99</v>
      </c>
      <c r="T90" s="17">
        <v>50.67</v>
      </c>
      <c r="U90" s="17">
        <v>455.93</v>
      </c>
    </row>
    <row r="91" spans="1:21">
      <c r="A91" s="41">
        <v>41131</v>
      </c>
      <c r="B91" s="17">
        <v>0.61</v>
      </c>
      <c r="C91" s="17">
        <v>2.79</v>
      </c>
      <c r="D91" s="17">
        <v>49.8</v>
      </c>
      <c r="E91" s="17">
        <v>2.74</v>
      </c>
      <c r="F91" s="17">
        <v>45.33</v>
      </c>
      <c r="G91" s="46">
        <f t="shared" si="7"/>
        <v>0</v>
      </c>
      <c r="H91" s="17">
        <v>58.27</v>
      </c>
      <c r="I91" s="17">
        <v>50.44</v>
      </c>
      <c r="J91" s="17">
        <v>1198.58</v>
      </c>
      <c r="L91" s="41">
        <v>41163</v>
      </c>
      <c r="M91" s="17">
        <v>6.37</v>
      </c>
      <c r="N91" s="17">
        <v>3.13</v>
      </c>
      <c r="O91" s="17">
        <v>1227.8699999999999</v>
      </c>
      <c r="P91" s="17">
        <v>3.21</v>
      </c>
      <c r="Q91" s="17">
        <v>1310.6199999999999</v>
      </c>
      <c r="R91" s="64">
        <f t="shared" si="9"/>
        <v>1.2899999999999636</v>
      </c>
      <c r="S91" s="17">
        <v>58.1</v>
      </c>
      <c r="T91" s="17">
        <v>51.78</v>
      </c>
      <c r="U91" s="17">
        <v>480.05</v>
      </c>
    </row>
    <row r="92" spans="1:21">
      <c r="A92" s="41">
        <v>41134</v>
      </c>
      <c r="B92" s="17">
        <v>0.61</v>
      </c>
      <c r="C92" s="17">
        <v>2.71</v>
      </c>
      <c r="D92" s="17">
        <v>49.94</v>
      </c>
      <c r="E92" s="17">
        <v>2.88</v>
      </c>
      <c r="F92" s="17">
        <v>45.47</v>
      </c>
      <c r="G92" s="46">
        <f t="shared" si="7"/>
        <v>0</v>
      </c>
      <c r="H92" s="17">
        <v>56.92</v>
      </c>
      <c r="I92" s="17">
        <v>49.58</v>
      </c>
      <c r="J92" s="17">
        <v>1270.72</v>
      </c>
      <c r="L92" s="41">
        <v>41164</v>
      </c>
      <c r="M92" s="17">
        <v>6.81</v>
      </c>
      <c r="N92" s="17">
        <v>3</v>
      </c>
      <c r="O92" s="17">
        <v>1299.3499999999999</v>
      </c>
      <c r="P92" s="17">
        <v>3.16</v>
      </c>
      <c r="Q92" s="17">
        <v>1386.93</v>
      </c>
      <c r="R92" s="65">
        <f t="shared" si="9"/>
        <v>-4.8300000000001546</v>
      </c>
      <c r="S92" s="17">
        <v>57.22</v>
      </c>
      <c r="T92" s="17">
        <v>45.49</v>
      </c>
      <c r="U92" s="17">
        <v>504.28</v>
      </c>
    </row>
    <row r="93" spans="1:21">
      <c r="A93" s="41">
        <v>41135</v>
      </c>
      <c r="B93" s="17">
        <v>0.61</v>
      </c>
      <c r="C93" s="17">
        <v>2.84</v>
      </c>
      <c r="D93" s="17">
        <v>50.05</v>
      </c>
      <c r="E93" s="17">
        <v>2.77</v>
      </c>
      <c r="F93" s="17">
        <v>45.57</v>
      </c>
      <c r="G93" s="46"/>
      <c r="H93" s="17">
        <v>57.09</v>
      </c>
      <c r="I93" s="17">
        <v>51.3</v>
      </c>
      <c r="J93" s="17">
        <v>1294.55</v>
      </c>
      <c r="L93" s="41">
        <v>41165</v>
      </c>
      <c r="M93" s="17">
        <v>7.29</v>
      </c>
      <c r="N93" s="17">
        <v>3.06</v>
      </c>
      <c r="O93" s="17">
        <v>1370.49</v>
      </c>
      <c r="P93" s="17">
        <v>3.25</v>
      </c>
      <c r="Q93" s="17">
        <v>1459.47</v>
      </c>
      <c r="R93" s="58">
        <f t="shared" si="8"/>
        <v>-1.3999999999998636</v>
      </c>
      <c r="S93" s="17">
        <v>57.66</v>
      </c>
      <c r="T93" s="17">
        <v>47.87</v>
      </c>
      <c r="U93" s="17">
        <v>527.82000000000005</v>
      </c>
    </row>
    <row r="94" spans="1:21">
      <c r="A94" s="41">
        <v>41136</v>
      </c>
      <c r="B94" s="17"/>
      <c r="C94" s="17"/>
      <c r="D94" s="17"/>
      <c r="E94" s="17"/>
      <c r="F94" s="17"/>
      <c r="G94" s="46"/>
      <c r="H94" s="17"/>
      <c r="I94" s="17"/>
      <c r="J94" s="17"/>
      <c r="L94" s="41">
        <v>41166</v>
      </c>
      <c r="M94" s="17">
        <v>7.79</v>
      </c>
      <c r="N94" s="17">
        <v>2.96</v>
      </c>
      <c r="O94" s="17">
        <v>1443.56</v>
      </c>
      <c r="P94" s="17">
        <v>3.34</v>
      </c>
      <c r="Q94" s="17">
        <v>1534.45</v>
      </c>
      <c r="R94" s="58">
        <f>(O94-O93)-(Q94-Q93)</f>
        <v>-1.9100000000000819</v>
      </c>
      <c r="S94" s="17">
        <v>58.05</v>
      </c>
      <c r="T94" s="17">
        <v>50.01</v>
      </c>
      <c r="U94" s="17">
        <v>552.07000000000005</v>
      </c>
    </row>
    <row r="95" spans="1:21">
      <c r="A95" s="41">
        <v>41137</v>
      </c>
      <c r="B95" s="17"/>
      <c r="C95" s="17"/>
      <c r="D95" s="17"/>
      <c r="E95" s="17"/>
      <c r="F95" s="17"/>
      <c r="G95" s="46"/>
      <c r="H95" s="17"/>
      <c r="I95" s="17"/>
      <c r="J95" s="17"/>
      <c r="L95" s="41">
        <v>41169</v>
      </c>
      <c r="M95" s="17">
        <v>8.69</v>
      </c>
      <c r="N95" s="17">
        <v>2.9</v>
      </c>
      <c r="O95" s="17">
        <v>1668.1</v>
      </c>
      <c r="P95" s="17">
        <v>3.05</v>
      </c>
      <c r="Q95" s="17">
        <v>1779.9</v>
      </c>
      <c r="R95" s="58">
        <f t="shared" si="8"/>
        <v>-20.910000000000082</v>
      </c>
      <c r="S95" s="17">
        <v>59.38</v>
      </c>
      <c r="T95" s="17">
        <v>51.3</v>
      </c>
      <c r="U95" s="17">
        <v>623.95000000000005</v>
      </c>
    </row>
    <row r="96" spans="1:21">
      <c r="A96" s="41">
        <v>41138</v>
      </c>
      <c r="B96" s="17"/>
      <c r="C96" s="17"/>
      <c r="D96" s="17"/>
      <c r="E96" s="17"/>
      <c r="F96" s="17"/>
      <c r="G96" s="46"/>
      <c r="H96" s="17"/>
      <c r="I96" s="17"/>
      <c r="J96" s="17"/>
      <c r="L96" s="41">
        <v>41170</v>
      </c>
      <c r="M96" s="17">
        <v>8.98</v>
      </c>
      <c r="N96" s="17">
        <v>2.81</v>
      </c>
      <c r="O96" s="17">
        <v>1718.46</v>
      </c>
      <c r="P96" s="17">
        <v>3.13</v>
      </c>
      <c r="Q96" s="17">
        <v>1831.37</v>
      </c>
      <c r="R96" s="58">
        <f t="shared" si="8"/>
        <v>-1.1099999999996726</v>
      </c>
      <c r="S96" s="17">
        <v>58.02</v>
      </c>
      <c r="T96" s="17">
        <v>49.92</v>
      </c>
      <c r="U96" s="17">
        <v>647.83000000000004</v>
      </c>
    </row>
    <row r="97" spans="1:21">
      <c r="A97" s="41">
        <v>41141</v>
      </c>
      <c r="B97" s="17"/>
      <c r="C97" s="17"/>
      <c r="D97" s="17"/>
      <c r="E97" s="17"/>
      <c r="F97" s="17"/>
      <c r="G97" s="46"/>
      <c r="H97" s="17"/>
      <c r="I97" s="17"/>
      <c r="J97" s="17"/>
      <c r="L97" s="41">
        <v>41171</v>
      </c>
      <c r="M97" s="17">
        <v>9.44</v>
      </c>
      <c r="N97" s="17">
        <v>3.03</v>
      </c>
      <c r="O97" s="17">
        <v>1791.54</v>
      </c>
      <c r="P97" s="17">
        <v>2.91</v>
      </c>
      <c r="Q97" s="17">
        <v>1906.21</v>
      </c>
      <c r="R97" s="58">
        <f t="shared" si="8"/>
        <v>-1.7600000000002183</v>
      </c>
      <c r="S97" s="17">
        <v>59.28</v>
      </c>
      <c r="T97" s="17">
        <v>50.21</v>
      </c>
      <c r="U97" s="17">
        <v>671.53</v>
      </c>
    </row>
    <row r="98" spans="1:21">
      <c r="A98" s="41">
        <v>41142</v>
      </c>
      <c r="B98" s="17"/>
      <c r="C98" s="17"/>
      <c r="D98" s="17"/>
      <c r="E98" s="17"/>
      <c r="F98" s="17"/>
      <c r="G98" s="46"/>
      <c r="H98" s="17"/>
      <c r="I98" s="17"/>
      <c r="J98" s="17"/>
      <c r="L98" s="41">
        <v>41172</v>
      </c>
      <c r="M98" s="17">
        <v>9.99</v>
      </c>
      <c r="N98" s="17">
        <v>3.22</v>
      </c>
      <c r="O98" s="17">
        <v>1862.04</v>
      </c>
      <c r="P98" s="17">
        <v>2.63</v>
      </c>
      <c r="Q98" s="17">
        <v>1976.09</v>
      </c>
      <c r="R98" s="67">
        <f t="shared" ref="R98" si="10">(O98-O97)-(Q98-Q97)</f>
        <v>0.62000000000011823</v>
      </c>
      <c r="S98" s="17">
        <v>58.47</v>
      </c>
      <c r="T98" s="17">
        <v>49.84</v>
      </c>
      <c r="U98" s="17">
        <v>696.3</v>
      </c>
    </row>
    <row r="99" spans="1:21">
      <c r="A99" s="41">
        <v>41143</v>
      </c>
      <c r="B99" s="17"/>
      <c r="C99" s="17"/>
      <c r="D99" s="17"/>
      <c r="E99" s="17"/>
      <c r="F99" s="17"/>
      <c r="G99" s="46"/>
      <c r="H99" s="17"/>
      <c r="I99" s="17"/>
      <c r="J99" s="17"/>
      <c r="L99" s="41">
        <v>41173</v>
      </c>
      <c r="M99" s="17">
        <v>10.54</v>
      </c>
      <c r="N99" s="17">
        <v>2.86</v>
      </c>
      <c r="O99" s="17">
        <v>1933.79</v>
      </c>
      <c r="P99" s="17">
        <v>3.02</v>
      </c>
      <c r="Q99" s="17">
        <v>2048.4299999999998</v>
      </c>
      <c r="R99" s="66">
        <f t="shared" ref="R99:R100" si="11">(O99-O98)-(Q99-Q98)</f>
        <v>-0.58999999999991815</v>
      </c>
      <c r="S99" s="17">
        <v>58.05</v>
      </c>
      <c r="T99" s="17">
        <v>46.8</v>
      </c>
      <c r="U99" s="17">
        <v>720.35</v>
      </c>
    </row>
    <row r="100" spans="1:21">
      <c r="A100" s="41">
        <v>41144</v>
      </c>
      <c r="B100" s="17"/>
      <c r="C100" s="17"/>
      <c r="D100" s="17"/>
      <c r="E100" s="17"/>
      <c r="F100" s="17"/>
      <c r="G100" s="46"/>
      <c r="H100" s="17"/>
      <c r="I100" s="17"/>
      <c r="J100" s="17"/>
      <c r="L100" s="41">
        <v>41176</v>
      </c>
      <c r="M100" s="17">
        <v>11.68</v>
      </c>
      <c r="N100" s="17">
        <v>3.2</v>
      </c>
      <c r="O100" s="17">
        <v>2142.46</v>
      </c>
      <c r="P100" s="17">
        <v>2.78</v>
      </c>
      <c r="Q100" s="17">
        <v>2259.21</v>
      </c>
      <c r="R100" s="66">
        <f t="shared" si="11"/>
        <v>-2.1100000000001273</v>
      </c>
      <c r="S100" s="17">
        <v>58.7</v>
      </c>
      <c r="T100" s="17">
        <v>50.31</v>
      </c>
      <c r="U100" s="17">
        <v>791.05</v>
      </c>
    </row>
    <row r="101" spans="1:21">
      <c r="A101" s="41">
        <v>41145</v>
      </c>
      <c r="B101" s="17"/>
      <c r="C101" s="17"/>
      <c r="D101" s="17"/>
      <c r="E101" s="17"/>
      <c r="F101" s="17"/>
      <c r="G101" s="46"/>
      <c r="H101" s="17"/>
      <c r="I101" s="17"/>
      <c r="J101" s="17"/>
      <c r="L101" s="41"/>
      <c r="M101" s="17"/>
      <c r="N101" s="17"/>
      <c r="O101" s="17"/>
      <c r="P101" s="17"/>
      <c r="Q101" s="17"/>
      <c r="R101" s="66"/>
      <c r="S101" s="17"/>
      <c r="T101" s="17"/>
      <c r="U101" s="17"/>
    </row>
    <row r="102" spans="1:21">
      <c r="A102" s="41">
        <v>41148</v>
      </c>
      <c r="B102" s="17"/>
      <c r="C102" s="17"/>
      <c r="D102" s="17"/>
      <c r="E102" s="17"/>
      <c r="F102" s="17"/>
      <c r="G102" s="46"/>
      <c r="H102" s="17"/>
      <c r="I102" s="17"/>
      <c r="J102" s="47"/>
      <c r="L102" s="41"/>
      <c r="M102" s="17"/>
      <c r="N102" s="17"/>
      <c r="O102" s="17"/>
      <c r="P102" s="17"/>
      <c r="Q102" s="17"/>
      <c r="R102" s="66"/>
      <c r="S102" s="17"/>
      <c r="T102" s="17"/>
      <c r="U102" s="17"/>
    </row>
    <row r="103" spans="1:21">
      <c r="A103" s="41">
        <v>41149</v>
      </c>
      <c r="B103" s="17"/>
      <c r="C103" s="17"/>
      <c r="D103" s="17"/>
      <c r="E103" s="17"/>
      <c r="F103" s="17"/>
      <c r="G103" s="46"/>
      <c r="H103" s="17"/>
      <c r="I103" s="17"/>
      <c r="J103" s="17"/>
      <c r="L103" s="41"/>
      <c r="M103" s="17"/>
      <c r="N103" s="17"/>
      <c r="O103" s="17"/>
      <c r="P103" s="17"/>
      <c r="Q103" s="17"/>
      <c r="R103" s="66"/>
      <c r="S103" s="17"/>
      <c r="T103" s="17"/>
      <c r="U103" s="17"/>
    </row>
    <row r="104" spans="1:21">
      <c r="A104" s="41">
        <v>41150</v>
      </c>
      <c r="B104" s="17"/>
      <c r="C104" s="17"/>
      <c r="D104" s="17"/>
      <c r="E104" s="17"/>
      <c r="F104" s="17"/>
      <c r="G104" s="46"/>
      <c r="H104" s="17"/>
      <c r="I104" s="17"/>
      <c r="J104" s="17"/>
      <c r="L104" s="41"/>
      <c r="M104" s="17"/>
      <c r="N104" s="17"/>
      <c r="O104" s="17"/>
      <c r="P104" s="17"/>
      <c r="Q104" s="17"/>
      <c r="R104" s="66"/>
      <c r="S104" s="17"/>
      <c r="T104" s="17"/>
      <c r="U104" s="17"/>
    </row>
    <row r="105" spans="1:21">
      <c r="A105" s="41">
        <v>41151</v>
      </c>
      <c r="B105" s="17"/>
      <c r="C105" s="17"/>
      <c r="D105" s="17"/>
      <c r="E105" s="17"/>
      <c r="F105" s="17"/>
      <c r="G105" s="46"/>
      <c r="H105" s="17"/>
      <c r="I105" s="17"/>
      <c r="J105" s="17"/>
      <c r="L105" s="41"/>
      <c r="M105" s="17"/>
      <c r="N105" s="17"/>
      <c r="O105" s="17"/>
      <c r="P105" s="17"/>
      <c r="Q105" s="17"/>
      <c r="R105" s="58"/>
      <c r="S105" s="17"/>
      <c r="T105" s="17"/>
      <c r="U105" s="17"/>
    </row>
    <row r="106" spans="1:21">
      <c r="A106" s="41">
        <v>41152</v>
      </c>
      <c r="B106" s="17"/>
      <c r="C106" s="17"/>
      <c r="D106" s="17"/>
      <c r="E106" s="17"/>
      <c r="F106" s="17"/>
      <c r="G106" s="46"/>
      <c r="H106" s="17"/>
      <c r="I106" s="17"/>
      <c r="J106" s="17"/>
      <c r="L106" s="41"/>
      <c r="M106" s="17"/>
      <c r="N106" s="17"/>
      <c r="O106" s="17"/>
      <c r="P106" s="17"/>
      <c r="Q106" s="17"/>
      <c r="R106" s="58"/>
      <c r="S106" s="17"/>
      <c r="T106" s="17"/>
      <c r="U106" s="17"/>
    </row>
    <row r="107" spans="1:21">
      <c r="A107" s="41">
        <v>41153</v>
      </c>
      <c r="B107" s="17"/>
      <c r="C107" s="17"/>
      <c r="D107" s="17"/>
      <c r="E107" s="17"/>
      <c r="F107" s="17"/>
      <c r="G107" s="46"/>
      <c r="H107" s="17"/>
      <c r="I107" s="17"/>
      <c r="J107" s="17"/>
      <c r="L107" s="41"/>
      <c r="M107" s="17"/>
      <c r="N107" s="17"/>
      <c r="O107" s="17"/>
      <c r="P107" s="17"/>
      <c r="Q107" s="17"/>
      <c r="R107" s="58"/>
      <c r="S107" s="17"/>
      <c r="T107" s="17"/>
      <c r="U107" s="17"/>
    </row>
    <row r="108" spans="1:21">
      <c r="A108" s="42" t="s">
        <v>41</v>
      </c>
      <c r="B108" s="27">
        <f>B107-B77</f>
        <v>0</v>
      </c>
      <c r="C108" s="27"/>
      <c r="D108" s="27">
        <f>D107-D77</f>
        <v>0</v>
      </c>
      <c r="E108" s="27"/>
      <c r="F108" s="27">
        <f>F107-F77</f>
        <v>0</v>
      </c>
      <c r="G108" s="27">
        <f>SUM(G78:G106)</f>
        <v>4.470000000000006</v>
      </c>
      <c r="H108" s="27"/>
      <c r="I108" s="27"/>
      <c r="J108" s="27">
        <f>J107-J77</f>
        <v>0</v>
      </c>
      <c r="L108" s="42" t="s">
        <v>41</v>
      </c>
      <c r="M108" s="27">
        <v>11.13</v>
      </c>
      <c r="N108" s="27"/>
      <c r="O108" s="27">
        <v>2060.75</v>
      </c>
      <c r="P108" s="27"/>
      <c r="Q108" s="27">
        <v>2178.2600000000002</v>
      </c>
      <c r="R108" s="27">
        <f>SUM(R78:R106)</f>
        <v>-117.50999999999999</v>
      </c>
      <c r="S108" s="27"/>
      <c r="T108" s="27"/>
      <c r="U108" s="27">
        <v>766.93</v>
      </c>
    </row>
    <row r="109" spans="1:21">
      <c r="L109" s="12"/>
    </row>
    <row r="110" spans="1:21">
      <c r="A110" s="19" t="s">
        <v>17</v>
      </c>
      <c r="L110" s="19" t="s">
        <v>17</v>
      </c>
    </row>
    <row r="111" spans="1:21">
      <c r="A111" s="19"/>
      <c r="L111" s="12"/>
    </row>
    <row r="112" spans="1:21" ht="16.5">
      <c r="A112" s="19"/>
      <c r="L112" s="31"/>
      <c r="M112" s="31"/>
      <c r="N112" s="31"/>
      <c r="O112" s="31"/>
      <c r="P112" s="31"/>
      <c r="Q112" s="31"/>
      <c r="R112" s="31"/>
      <c r="S112" s="31"/>
      <c r="T112" s="31"/>
      <c r="U112" s="31"/>
    </row>
    <row r="113" spans="1:24" ht="16.5">
      <c r="A113" s="38" t="s">
        <v>53</v>
      </c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24" ht="16.5">
      <c r="A114" s="43" t="s">
        <v>43</v>
      </c>
      <c r="B114" s="21" t="s">
        <v>44</v>
      </c>
      <c r="C114" s="36" t="s">
        <v>57</v>
      </c>
      <c r="D114" s="36"/>
      <c r="E114" s="31"/>
      <c r="F114" s="31"/>
      <c r="G114" s="31"/>
      <c r="H114" s="31"/>
      <c r="I114" s="31"/>
      <c r="J114" s="31"/>
    </row>
    <row r="115" spans="1:24" ht="16.5">
      <c r="A115" s="43"/>
      <c r="B115" s="21"/>
      <c r="C115" s="36" t="s">
        <v>56</v>
      </c>
      <c r="D115" s="36"/>
      <c r="E115" s="31"/>
      <c r="F115" s="31"/>
      <c r="G115" s="31"/>
      <c r="H115" s="31"/>
      <c r="I115" s="31"/>
      <c r="J115" s="31"/>
    </row>
    <row r="116" spans="1:24" ht="16.5">
      <c r="A116" s="43" t="s">
        <v>45</v>
      </c>
      <c r="B116" s="21" t="s">
        <v>46</v>
      </c>
      <c r="C116" s="36" t="s">
        <v>58</v>
      </c>
      <c r="D116" s="36"/>
      <c r="E116" s="31"/>
      <c r="F116" s="31"/>
      <c r="G116" s="31"/>
      <c r="H116" s="31"/>
      <c r="I116" s="31"/>
      <c r="J116" s="31"/>
    </row>
    <row r="117" spans="1:24" ht="16.5">
      <c r="A117" s="43" t="s">
        <v>47</v>
      </c>
      <c r="B117" s="21" t="s">
        <v>67</v>
      </c>
      <c r="C117" s="36" t="s">
        <v>65</v>
      </c>
      <c r="D117" s="36"/>
      <c r="E117" s="31"/>
      <c r="F117" s="31"/>
      <c r="G117" s="31"/>
      <c r="H117" s="31"/>
      <c r="I117" s="31"/>
      <c r="J117" s="31"/>
    </row>
    <row r="118" spans="1:24" ht="16.5">
      <c r="A118" s="44"/>
      <c r="B118" s="31"/>
      <c r="C118" s="31"/>
      <c r="D118" s="31"/>
      <c r="E118" s="31"/>
      <c r="F118" s="31"/>
      <c r="G118" s="31"/>
      <c r="H118" s="31"/>
      <c r="I118" s="31"/>
      <c r="J118" s="31"/>
    </row>
    <row r="122" spans="1:24" ht="15.75">
      <c r="C122" s="145" t="s">
        <v>70</v>
      </c>
      <c r="D122" s="145"/>
      <c r="E122" s="145"/>
      <c r="F122" s="145"/>
      <c r="G122" s="145"/>
      <c r="H122" s="145"/>
      <c r="I122" s="145"/>
      <c r="J122" s="145"/>
      <c r="K122" s="145"/>
      <c r="L122" s="145"/>
      <c r="O122" s="145" t="s">
        <v>70</v>
      </c>
      <c r="P122" s="145"/>
      <c r="Q122" s="145"/>
      <c r="R122" s="145"/>
      <c r="S122" s="145"/>
      <c r="T122" s="145"/>
      <c r="U122" s="145"/>
      <c r="V122" s="145"/>
      <c r="W122" s="145"/>
      <c r="X122" s="145"/>
    </row>
    <row r="123" spans="1:24">
      <c r="C123" s="12"/>
      <c r="G123" s="21" t="s">
        <v>140</v>
      </c>
      <c r="O123" s="12"/>
      <c r="S123" s="21" t="s">
        <v>164</v>
      </c>
      <c r="T123" s="21" t="s">
        <v>166</v>
      </c>
    </row>
    <row r="124" spans="1:24">
      <c r="C124" s="13" t="s">
        <v>1</v>
      </c>
      <c r="D124" s="14"/>
      <c r="E124" s="14" t="s">
        <v>82</v>
      </c>
      <c r="F124" s="14"/>
      <c r="G124" s="14"/>
      <c r="H124" s="14"/>
      <c r="I124" s="14"/>
      <c r="J124" s="14"/>
      <c r="K124" s="14"/>
      <c r="L124" s="14"/>
      <c r="O124" s="13" t="s">
        <v>1</v>
      </c>
      <c r="P124" s="14"/>
      <c r="Q124" s="14" t="s">
        <v>82</v>
      </c>
      <c r="R124" s="14"/>
      <c r="S124" s="14"/>
      <c r="T124" s="14"/>
      <c r="U124" s="14"/>
      <c r="V124" s="14"/>
      <c r="W124" s="14"/>
      <c r="X124" s="14"/>
    </row>
    <row r="125" spans="1:24">
      <c r="C125" s="13" t="s">
        <v>2</v>
      </c>
      <c r="D125" s="14"/>
      <c r="E125" s="14"/>
      <c r="F125" s="14"/>
      <c r="G125" s="14" t="s">
        <v>83</v>
      </c>
      <c r="H125" s="14"/>
      <c r="I125" s="14"/>
      <c r="J125" s="14"/>
      <c r="K125" s="14"/>
      <c r="L125" s="14"/>
      <c r="O125" s="13" t="s">
        <v>2</v>
      </c>
      <c r="P125" s="14"/>
      <c r="Q125" s="14"/>
      <c r="R125" s="14"/>
      <c r="S125" s="14" t="s">
        <v>83</v>
      </c>
      <c r="T125" s="14"/>
      <c r="U125" s="14"/>
      <c r="V125" s="14"/>
      <c r="W125" s="14"/>
      <c r="X125" s="14"/>
    </row>
    <row r="126" spans="1:24">
      <c r="C126" s="13" t="s">
        <v>3</v>
      </c>
      <c r="D126" s="14"/>
      <c r="E126" s="14" t="s">
        <v>86</v>
      </c>
      <c r="F126" s="14"/>
      <c r="G126" s="14"/>
      <c r="H126" s="14"/>
      <c r="I126" s="14"/>
      <c r="J126" s="14"/>
      <c r="K126" s="14"/>
      <c r="L126" s="14"/>
      <c r="O126" s="13" t="s">
        <v>3</v>
      </c>
      <c r="P126" s="14"/>
      <c r="Q126" s="14" t="s">
        <v>86</v>
      </c>
      <c r="R126" s="14"/>
      <c r="S126" s="14"/>
      <c r="T126" s="14"/>
      <c r="U126" s="14"/>
      <c r="V126" s="14"/>
      <c r="W126" s="14"/>
      <c r="X126" s="14"/>
    </row>
    <row r="127" spans="1:24">
      <c r="C127" s="13" t="s">
        <v>4</v>
      </c>
      <c r="D127" s="14"/>
      <c r="E127" s="14" t="s">
        <v>87</v>
      </c>
      <c r="F127" s="14"/>
      <c r="G127" s="14"/>
      <c r="H127" s="14"/>
      <c r="I127" s="14"/>
      <c r="J127" s="14"/>
      <c r="K127" s="14"/>
      <c r="L127" s="14"/>
      <c r="O127" s="13" t="s">
        <v>4</v>
      </c>
      <c r="P127" s="14"/>
      <c r="Q127" s="14" t="s">
        <v>87</v>
      </c>
      <c r="R127" s="14"/>
      <c r="S127" s="14"/>
      <c r="T127" s="14"/>
      <c r="U127" s="14"/>
      <c r="V127" s="14"/>
      <c r="W127" s="14"/>
      <c r="X127" s="14"/>
    </row>
    <row r="128" spans="1:24">
      <c r="C128" s="12"/>
      <c r="O128" s="12"/>
    </row>
    <row r="129" spans="3:24">
      <c r="C129" s="146" t="s">
        <v>5</v>
      </c>
      <c r="D129" s="146" t="s">
        <v>69</v>
      </c>
      <c r="E129" s="150" t="s">
        <v>34</v>
      </c>
      <c r="F129" s="150"/>
      <c r="G129" s="150"/>
      <c r="H129" s="150"/>
      <c r="I129" s="146" t="s">
        <v>62</v>
      </c>
      <c r="J129" s="152" t="s">
        <v>8</v>
      </c>
      <c r="K129" s="152"/>
      <c r="L129" s="150" t="s">
        <v>9</v>
      </c>
      <c r="O129" s="146" t="s">
        <v>5</v>
      </c>
      <c r="P129" s="146" t="s">
        <v>69</v>
      </c>
      <c r="Q129" s="150" t="s">
        <v>34</v>
      </c>
      <c r="R129" s="150"/>
      <c r="S129" s="150"/>
      <c r="T129" s="150"/>
      <c r="U129" s="146" t="s">
        <v>62</v>
      </c>
      <c r="V129" s="152" t="s">
        <v>8</v>
      </c>
      <c r="W129" s="152"/>
      <c r="X129" s="150" t="s">
        <v>9</v>
      </c>
    </row>
    <row r="130" spans="3:24">
      <c r="C130" s="147"/>
      <c r="D130" s="147"/>
      <c r="E130" s="150"/>
      <c r="F130" s="150"/>
      <c r="G130" s="150"/>
      <c r="H130" s="150"/>
      <c r="I130" s="147"/>
      <c r="J130" s="150" t="s">
        <v>10</v>
      </c>
      <c r="K130" s="150" t="s">
        <v>11</v>
      </c>
      <c r="L130" s="150"/>
      <c r="O130" s="147"/>
      <c r="P130" s="147"/>
      <c r="Q130" s="150"/>
      <c r="R130" s="150"/>
      <c r="S130" s="150"/>
      <c r="T130" s="150"/>
      <c r="U130" s="147"/>
      <c r="V130" s="150" t="s">
        <v>10</v>
      </c>
      <c r="W130" s="150" t="s">
        <v>11</v>
      </c>
      <c r="X130" s="150"/>
    </row>
    <row r="131" spans="3:24">
      <c r="C131" s="148"/>
      <c r="D131" s="149"/>
      <c r="E131" s="153" t="s">
        <v>10</v>
      </c>
      <c r="F131" s="154"/>
      <c r="G131" s="153" t="s">
        <v>11</v>
      </c>
      <c r="H131" s="154"/>
      <c r="I131" s="151"/>
      <c r="J131" s="150"/>
      <c r="K131" s="150"/>
      <c r="L131" s="150"/>
      <c r="O131" s="148"/>
      <c r="P131" s="149"/>
      <c r="Q131" s="153" t="s">
        <v>10</v>
      </c>
      <c r="R131" s="154"/>
      <c r="S131" s="153" t="s">
        <v>11</v>
      </c>
      <c r="T131" s="154"/>
      <c r="U131" s="151"/>
      <c r="V131" s="150"/>
      <c r="W131" s="150"/>
      <c r="X131" s="150"/>
    </row>
    <row r="132" spans="3:24" ht="13.5">
      <c r="C132" s="149"/>
      <c r="D132" s="39" t="s">
        <v>68</v>
      </c>
      <c r="E132" s="39" t="s">
        <v>28</v>
      </c>
      <c r="F132" s="39" t="s">
        <v>29</v>
      </c>
      <c r="G132" s="39" t="s">
        <v>30</v>
      </c>
      <c r="H132" s="39" t="s">
        <v>31</v>
      </c>
      <c r="I132" s="39"/>
      <c r="J132" s="39" t="s">
        <v>15</v>
      </c>
      <c r="K132" s="39" t="s">
        <v>15</v>
      </c>
      <c r="L132" s="39" t="s">
        <v>32</v>
      </c>
      <c r="O132" s="149"/>
      <c r="P132" s="39" t="s">
        <v>68</v>
      </c>
      <c r="Q132" s="39" t="s">
        <v>28</v>
      </c>
      <c r="R132" s="39" t="s">
        <v>29</v>
      </c>
      <c r="S132" s="39" t="s">
        <v>30</v>
      </c>
      <c r="T132" s="39" t="s">
        <v>31</v>
      </c>
      <c r="U132" s="39"/>
      <c r="V132" s="39" t="s">
        <v>15</v>
      </c>
      <c r="W132" s="39" t="s">
        <v>15</v>
      </c>
      <c r="X132" s="39" t="s">
        <v>32</v>
      </c>
    </row>
    <row r="133" spans="3:24" ht="13.5">
      <c r="C133" s="29">
        <v>1</v>
      </c>
      <c r="D133" s="39">
        <v>2</v>
      </c>
      <c r="E133" s="39">
        <v>3</v>
      </c>
      <c r="F133" s="39">
        <v>4</v>
      </c>
      <c r="G133" s="39">
        <v>5</v>
      </c>
      <c r="H133" s="39">
        <v>6</v>
      </c>
      <c r="I133" s="39">
        <v>7</v>
      </c>
      <c r="J133" s="39">
        <v>8</v>
      </c>
      <c r="K133" s="39">
        <v>9</v>
      </c>
      <c r="L133" s="39">
        <v>10</v>
      </c>
      <c r="O133" s="29">
        <v>1</v>
      </c>
      <c r="P133" s="39">
        <v>2</v>
      </c>
      <c r="Q133" s="39">
        <v>3</v>
      </c>
      <c r="R133" s="39">
        <v>4</v>
      </c>
      <c r="S133" s="39">
        <v>5</v>
      </c>
      <c r="T133" s="39">
        <v>6</v>
      </c>
      <c r="U133" s="39">
        <v>7</v>
      </c>
      <c r="V133" s="39">
        <v>8</v>
      </c>
      <c r="W133" s="39">
        <v>9</v>
      </c>
      <c r="X133" s="39">
        <v>10</v>
      </c>
    </row>
    <row r="134" spans="3:24"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O134" s="12"/>
      <c r="P134" s="17"/>
      <c r="Q134" s="17"/>
      <c r="R134" s="17"/>
      <c r="S134" s="17"/>
      <c r="T134" s="17"/>
      <c r="U134" s="17"/>
      <c r="V134" s="17"/>
      <c r="W134" s="17"/>
      <c r="X134" s="17"/>
    </row>
    <row r="135" spans="3:24">
      <c r="C135" s="41">
        <v>41176</v>
      </c>
      <c r="D135" s="17">
        <v>11.68</v>
      </c>
      <c r="E135" s="17">
        <v>3.2</v>
      </c>
      <c r="F135" s="17">
        <v>2142.46</v>
      </c>
      <c r="G135" s="17">
        <v>2.78</v>
      </c>
      <c r="H135" s="17">
        <v>2259.21</v>
      </c>
      <c r="I135" s="68">
        <v>0</v>
      </c>
      <c r="J135" s="17">
        <v>58.7</v>
      </c>
      <c r="K135" s="17">
        <v>50.31</v>
      </c>
      <c r="L135" s="17">
        <v>791.05</v>
      </c>
      <c r="O135" s="41">
        <v>41206</v>
      </c>
      <c r="P135" s="17">
        <v>26.74</v>
      </c>
      <c r="Q135" s="17">
        <v>3.4</v>
      </c>
      <c r="R135" s="17">
        <v>4447.63</v>
      </c>
      <c r="S135" s="17">
        <v>3.34</v>
      </c>
      <c r="T135" s="17">
        <v>4608.67</v>
      </c>
      <c r="U135" s="81">
        <v>0</v>
      </c>
      <c r="V135" s="17">
        <v>59.16</v>
      </c>
      <c r="W135" s="17">
        <v>49.72</v>
      </c>
      <c r="X135" s="17">
        <v>1512.1</v>
      </c>
    </row>
    <row r="136" spans="3:24">
      <c r="C136" s="41">
        <v>41177</v>
      </c>
      <c r="D136" s="17">
        <v>12.24</v>
      </c>
      <c r="E136" s="17">
        <v>2.87</v>
      </c>
      <c r="F136" s="17">
        <v>2211.92</v>
      </c>
      <c r="G136" s="17">
        <v>3</v>
      </c>
      <c r="H136" s="17">
        <v>2326.8200000000002</v>
      </c>
      <c r="I136" s="68">
        <f>(F136-F135)-(H136-H135)</f>
        <v>1.8499999999999091</v>
      </c>
      <c r="J136" s="17">
        <v>58.06</v>
      </c>
      <c r="K136" s="17">
        <v>50.41</v>
      </c>
      <c r="L136" s="17">
        <v>816.25</v>
      </c>
      <c r="O136" s="41">
        <v>41207</v>
      </c>
      <c r="P136" s="17">
        <v>27.28</v>
      </c>
      <c r="Q136" s="17">
        <v>4.03</v>
      </c>
      <c r="R136" s="17">
        <v>4523.34</v>
      </c>
      <c r="S136" s="17">
        <v>2.66</v>
      </c>
      <c r="T136" s="17">
        <v>4687</v>
      </c>
      <c r="U136" s="81">
        <f t="shared" ref="U136:U141" si="12">(R136-R135)-(T136-T135)</f>
        <v>-2.6199999999998909</v>
      </c>
      <c r="V136" s="17">
        <v>59.43</v>
      </c>
      <c r="W136" s="17">
        <v>50.1</v>
      </c>
      <c r="X136" s="17">
        <v>1535.43</v>
      </c>
    </row>
    <row r="137" spans="3:24">
      <c r="C137" s="41">
        <v>41178</v>
      </c>
      <c r="D137" s="17">
        <v>12.69</v>
      </c>
      <c r="E137" s="17">
        <v>3.59</v>
      </c>
      <c r="F137" s="17">
        <v>2279.64</v>
      </c>
      <c r="G137" s="17">
        <v>2.74</v>
      </c>
      <c r="H137" s="17">
        <v>2399.9899999999998</v>
      </c>
      <c r="I137" s="68">
        <f>(F137-F136)-(H137-H136)</f>
        <v>-5.4499999999998181</v>
      </c>
      <c r="J137" s="17">
        <v>57.71</v>
      </c>
      <c r="K137" s="17">
        <v>49.52</v>
      </c>
      <c r="L137" s="17">
        <v>840.2</v>
      </c>
      <c r="O137" s="41">
        <v>41208</v>
      </c>
      <c r="P137" s="17">
        <v>27.99</v>
      </c>
      <c r="Q137" s="17">
        <v>3.31</v>
      </c>
      <c r="R137" s="17">
        <v>4605.1099999999997</v>
      </c>
      <c r="S137" s="17">
        <v>3.33</v>
      </c>
      <c r="T137" s="17">
        <v>4765.33</v>
      </c>
      <c r="U137" s="82">
        <f t="shared" si="12"/>
        <v>3.4399999999995998</v>
      </c>
      <c r="V137" s="17">
        <v>58.9</v>
      </c>
      <c r="W137" s="17">
        <v>50.4</v>
      </c>
      <c r="X137" s="17">
        <v>1559.32</v>
      </c>
    </row>
    <row r="138" spans="3:24">
      <c r="C138" s="41">
        <v>41179</v>
      </c>
      <c r="D138" s="17">
        <v>13.26</v>
      </c>
      <c r="E138" s="17">
        <v>2.76</v>
      </c>
      <c r="F138" s="17">
        <v>2352.77</v>
      </c>
      <c r="G138" s="17">
        <v>3.35</v>
      </c>
      <c r="H138" s="17">
        <v>2472.7399999999998</v>
      </c>
      <c r="I138" s="68">
        <f t="shared" ref="I138:I145" si="13">(F138-F137)-(H138-H137)</f>
        <v>0.38000000000010914</v>
      </c>
      <c r="J138" s="17">
        <v>57.72</v>
      </c>
      <c r="K138" s="17">
        <v>45.69</v>
      </c>
      <c r="L138" s="17">
        <v>864.05</v>
      </c>
      <c r="O138" s="41">
        <v>41211</v>
      </c>
      <c r="P138" s="17">
        <v>29.48</v>
      </c>
      <c r="Q138" s="17">
        <v>3.54</v>
      </c>
      <c r="R138" s="17">
        <v>4844.37</v>
      </c>
      <c r="S138" s="17">
        <v>3.31</v>
      </c>
      <c r="T138" s="17">
        <v>5001.9399999999996</v>
      </c>
      <c r="U138" s="83">
        <f t="shared" si="12"/>
        <v>2.6500000000005457</v>
      </c>
      <c r="V138" s="17">
        <v>57.64</v>
      </c>
      <c r="W138" s="17">
        <v>46.82</v>
      </c>
      <c r="X138" s="17">
        <v>1631.97</v>
      </c>
    </row>
    <row r="139" spans="3:24">
      <c r="C139" s="41">
        <v>41180</v>
      </c>
      <c r="D139" s="17">
        <v>13.77</v>
      </c>
      <c r="E139" s="17">
        <v>3.06</v>
      </c>
      <c r="F139" s="17">
        <v>2425.2399999999998</v>
      </c>
      <c r="G139" s="17">
        <v>3.12</v>
      </c>
      <c r="H139" s="17">
        <v>2548.02</v>
      </c>
      <c r="I139" s="68">
        <f t="shared" si="13"/>
        <v>-2.8100000000004002</v>
      </c>
      <c r="J139" s="17">
        <v>58.16</v>
      </c>
      <c r="K139" s="17">
        <v>44.35</v>
      </c>
      <c r="L139" s="17">
        <v>888.15</v>
      </c>
      <c r="O139" s="41">
        <v>41212</v>
      </c>
      <c r="P139" s="17">
        <v>30.15</v>
      </c>
      <c r="Q139" s="17">
        <v>3.26</v>
      </c>
      <c r="R139" s="17">
        <v>4924.53</v>
      </c>
      <c r="S139" s="17">
        <v>3.28</v>
      </c>
      <c r="T139" s="17">
        <v>5080.99</v>
      </c>
      <c r="U139" s="84">
        <f t="shared" si="12"/>
        <v>1.1099999999996726</v>
      </c>
      <c r="V139" s="17">
        <v>58.11</v>
      </c>
      <c r="W139" s="17">
        <v>49.07</v>
      </c>
      <c r="X139" s="17">
        <v>1656.18</v>
      </c>
    </row>
    <row r="140" spans="3:24">
      <c r="C140" s="41">
        <v>41183</v>
      </c>
      <c r="D140" s="17">
        <v>15.01</v>
      </c>
      <c r="E140" s="17">
        <v>2.78</v>
      </c>
      <c r="F140" s="17">
        <v>2643.08</v>
      </c>
      <c r="G140" s="17">
        <v>3.21</v>
      </c>
      <c r="H140" s="17">
        <v>2766.82</v>
      </c>
      <c r="I140" s="68">
        <f t="shared" si="13"/>
        <v>-0.96000000000003638</v>
      </c>
      <c r="J140" s="17">
        <v>57.86</v>
      </c>
      <c r="K140" s="17">
        <v>45.79</v>
      </c>
      <c r="L140" s="17">
        <v>959.98</v>
      </c>
      <c r="O140" s="41">
        <v>41213</v>
      </c>
      <c r="P140" s="17">
        <v>30.75</v>
      </c>
      <c r="Q140" s="17">
        <v>3.34</v>
      </c>
      <c r="R140" s="17">
        <v>5001.2700000000004</v>
      </c>
      <c r="S140" s="17">
        <v>3.04</v>
      </c>
      <c r="T140" s="17">
        <v>5159.8100000000004</v>
      </c>
      <c r="U140" s="85">
        <f t="shared" si="12"/>
        <v>-2.0799999999999272</v>
      </c>
      <c r="V140" s="17">
        <v>58.62</v>
      </c>
      <c r="W140" s="17">
        <v>49.02</v>
      </c>
      <c r="X140" s="17">
        <v>1680.02</v>
      </c>
    </row>
    <row r="141" spans="3:24">
      <c r="C141" s="41">
        <v>41184</v>
      </c>
      <c r="D141" s="17">
        <v>15.56</v>
      </c>
      <c r="E141" s="17">
        <v>3.15</v>
      </c>
      <c r="F141" s="17">
        <v>2716.9</v>
      </c>
      <c r="G141" s="17">
        <v>3.01</v>
      </c>
      <c r="H141" s="17">
        <v>2840.48</v>
      </c>
      <c r="I141" s="68">
        <f t="shared" si="13"/>
        <v>0.16000000000030923</v>
      </c>
      <c r="J141" s="17">
        <v>58.62</v>
      </c>
      <c r="K141" s="17">
        <v>48.38</v>
      </c>
      <c r="L141" s="17">
        <v>984.22</v>
      </c>
      <c r="O141" s="41">
        <v>41214</v>
      </c>
      <c r="P141" s="17">
        <v>31.38</v>
      </c>
      <c r="Q141" s="17">
        <v>3.07</v>
      </c>
      <c r="R141" s="17">
        <v>5078.72</v>
      </c>
      <c r="S141" s="17">
        <v>3.52</v>
      </c>
      <c r="T141" s="17">
        <v>5237.41</v>
      </c>
      <c r="U141" s="86">
        <f t="shared" si="12"/>
        <v>-0.1499999999996362</v>
      </c>
      <c r="V141" s="17">
        <v>59.11</v>
      </c>
      <c r="W141" s="17">
        <v>46.76</v>
      </c>
      <c r="X141" s="17">
        <v>1703.75</v>
      </c>
    </row>
    <row r="142" spans="3:24">
      <c r="C142" s="41">
        <v>41185</v>
      </c>
      <c r="D142" s="17">
        <v>16.14</v>
      </c>
      <c r="E142" s="17">
        <v>2.92</v>
      </c>
      <c r="F142" s="17">
        <v>2788.47</v>
      </c>
      <c r="G142" s="17">
        <v>3.07</v>
      </c>
      <c r="H142" s="17">
        <v>2912.03</v>
      </c>
      <c r="I142" s="68">
        <f t="shared" si="13"/>
        <v>1.9999999999527063E-2</v>
      </c>
      <c r="J142" s="17">
        <v>58.04</v>
      </c>
      <c r="K142" s="17">
        <v>49.32</v>
      </c>
      <c r="L142" s="17">
        <v>1007.75</v>
      </c>
      <c r="O142" s="41">
        <v>41215</v>
      </c>
      <c r="P142" s="17">
        <v>32.06</v>
      </c>
      <c r="Q142" s="17">
        <v>3.21</v>
      </c>
      <c r="R142" s="17">
        <v>5158.8900000000003</v>
      </c>
      <c r="S142" s="17">
        <v>3.4</v>
      </c>
      <c r="T142" s="17">
        <v>5315.36</v>
      </c>
      <c r="U142" s="87">
        <f t="shared" ref="U142" si="14">(R142-R141)-(T142-T141)</f>
        <v>2.2200000000002547</v>
      </c>
      <c r="V142" s="17">
        <v>57.73</v>
      </c>
      <c r="W142" s="17">
        <v>50.7</v>
      </c>
      <c r="X142" s="17">
        <v>1728</v>
      </c>
    </row>
    <row r="143" spans="3:24">
      <c r="C143" s="41">
        <v>41186</v>
      </c>
      <c r="D143" s="17">
        <v>16.61</v>
      </c>
      <c r="E143" s="17">
        <v>3.11</v>
      </c>
      <c r="F143" s="17">
        <v>2857.8</v>
      </c>
      <c r="G143" s="17">
        <v>2.92</v>
      </c>
      <c r="H143" s="17">
        <v>2989.21</v>
      </c>
      <c r="I143" s="68">
        <f t="shared" si="13"/>
        <v>-7.8499999999994543</v>
      </c>
      <c r="J143" s="17">
        <v>57.82</v>
      </c>
      <c r="K143" s="17">
        <v>51.25</v>
      </c>
      <c r="L143" s="17">
        <v>1032.1199999999999</v>
      </c>
      <c r="O143" s="41">
        <v>41219</v>
      </c>
      <c r="P143" s="17">
        <v>33.65</v>
      </c>
      <c r="Q143" s="17">
        <v>3.97</v>
      </c>
      <c r="R143" s="17">
        <v>5451.25</v>
      </c>
      <c r="S143" s="17">
        <v>1.31</v>
      </c>
      <c r="T143" s="17">
        <v>5616.28</v>
      </c>
      <c r="U143" s="88">
        <f t="shared" ref="U143" si="15">(R143-R142)-(T143-T142)</f>
        <v>-8.5600000000004002</v>
      </c>
      <c r="V143" s="17">
        <v>59.19</v>
      </c>
      <c r="W143" s="17">
        <v>46.55</v>
      </c>
      <c r="X143" s="17">
        <v>1826.8</v>
      </c>
    </row>
    <row r="144" spans="3:24">
      <c r="C144" s="41">
        <v>41187</v>
      </c>
      <c r="D144" s="17">
        <v>17.14</v>
      </c>
      <c r="E144" s="17">
        <v>2.91</v>
      </c>
      <c r="F144" s="17">
        <v>2928.55</v>
      </c>
      <c r="G144" s="17">
        <v>3.05</v>
      </c>
      <c r="H144" s="17">
        <v>3061.2</v>
      </c>
      <c r="I144" s="68">
        <f t="shared" si="13"/>
        <v>-1.2399999999997817</v>
      </c>
      <c r="J144" s="17">
        <v>57.36</v>
      </c>
      <c r="K144" s="17">
        <v>46.94</v>
      </c>
      <c r="L144" s="17">
        <v>1055.8800000000001</v>
      </c>
      <c r="O144" s="41">
        <v>41220</v>
      </c>
      <c r="P144" s="17">
        <v>34.18</v>
      </c>
      <c r="Q144" s="17">
        <v>2.89</v>
      </c>
      <c r="R144" s="17">
        <v>5511.81</v>
      </c>
      <c r="S144" s="17">
        <v>2.68</v>
      </c>
      <c r="T144" s="17">
        <v>5675.24</v>
      </c>
      <c r="U144" s="89">
        <f t="shared" ref="U144" si="16">(R144-R143)-(T144-T143)</f>
        <v>1.6000000000003638</v>
      </c>
      <c r="V144" s="17">
        <v>58.61</v>
      </c>
      <c r="W144" s="17">
        <v>47.68</v>
      </c>
      <c r="X144" s="17">
        <v>1848.1</v>
      </c>
    </row>
    <row r="145" spans="3:24">
      <c r="C145" s="41">
        <v>41190</v>
      </c>
      <c r="D145" s="17">
        <v>18.350000000000001</v>
      </c>
      <c r="E145" s="17">
        <v>3.48</v>
      </c>
      <c r="F145" s="17">
        <v>3173.66</v>
      </c>
      <c r="G145" s="17">
        <v>3.35</v>
      </c>
      <c r="H145" s="17">
        <v>3309.55</v>
      </c>
      <c r="I145" s="68">
        <f t="shared" si="13"/>
        <v>-3.2400000000006912</v>
      </c>
      <c r="J145" s="17">
        <v>58.37</v>
      </c>
      <c r="K145" s="17">
        <v>51.02</v>
      </c>
      <c r="L145" s="17">
        <v>1127.75</v>
      </c>
      <c r="O145" s="41">
        <v>41221</v>
      </c>
      <c r="P145" s="17">
        <v>34.85</v>
      </c>
      <c r="Q145" s="17">
        <v>2.97</v>
      </c>
      <c r="R145" s="17">
        <v>5580.11</v>
      </c>
      <c r="S145" s="17">
        <v>2.86</v>
      </c>
      <c r="T145" s="17">
        <v>5740</v>
      </c>
      <c r="U145" s="90">
        <f t="shared" ref="U145" si="17">(R145-R144)-(T145-T144)</f>
        <v>3.5399999999990541</v>
      </c>
      <c r="V145" s="17">
        <v>58.27</v>
      </c>
      <c r="W145" s="17">
        <v>48.53</v>
      </c>
      <c r="X145" s="17">
        <v>1871.73</v>
      </c>
    </row>
    <row r="146" spans="3:24">
      <c r="C146" s="41">
        <v>41191</v>
      </c>
      <c r="D146" s="17">
        <v>18.95</v>
      </c>
      <c r="E146" s="17">
        <v>3.48</v>
      </c>
      <c r="F146" s="17">
        <v>3255.44</v>
      </c>
      <c r="G146" s="17">
        <v>3.53</v>
      </c>
      <c r="H146" s="17">
        <v>3390.16</v>
      </c>
      <c r="I146" s="69">
        <f t="shared" ref="I146:I147" si="18">(F146-F145)-(H146-H145)</f>
        <v>1.1700000000005275</v>
      </c>
      <c r="J146" s="17">
        <v>58.33</v>
      </c>
      <c r="K146" s="17">
        <v>48.23</v>
      </c>
      <c r="L146" s="17">
        <v>1151.95</v>
      </c>
      <c r="O146" s="41">
        <v>41222</v>
      </c>
      <c r="P146" s="17">
        <v>35.43</v>
      </c>
      <c r="Q146" s="17">
        <v>3.24</v>
      </c>
      <c r="R146" s="17">
        <v>5646.84</v>
      </c>
      <c r="S146" s="17">
        <v>2.29</v>
      </c>
      <c r="T146" s="17">
        <v>5808.34</v>
      </c>
      <c r="U146" s="90">
        <f t="shared" ref="U146" si="19">(R146-R145)-(T146-T145)</f>
        <v>-1.6099999999996726</v>
      </c>
      <c r="V146" s="17">
        <v>57.72</v>
      </c>
      <c r="W146" s="17">
        <v>46.1</v>
      </c>
      <c r="X146" s="17">
        <v>1895.85</v>
      </c>
    </row>
    <row r="147" spans="3:24">
      <c r="C147" s="41">
        <v>41192</v>
      </c>
      <c r="D147" s="17">
        <v>19.559999999999999</v>
      </c>
      <c r="E147" s="17">
        <v>3.29</v>
      </c>
      <c r="F147" s="17">
        <v>3335.89</v>
      </c>
      <c r="G147" s="17">
        <v>3.48</v>
      </c>
      <c r="H147" s="17">
        <v>3469.69</v>
      </c>
      <c r="I147" s="70">
        <f t="shared" si="18"/>
        <v>0.91999999999961801</v>
      </c>
      <c r="J147" s="17">
        <v>57.97</v>
      </c>
      <c r="K147" s="17">
        <v>50.26</v>
      </c>
      <c r="L147" s="17">
        <v>1175.78</v>
      </c>
      <c r="O147" s="41">
        <v>41225</v>
      </c>
      <c r="P147" s="17">
        <v>36.92</v>
      </c>
      <c r="Q147" s="17">
        <v>3.03</v>
      </c>
      <c r="R147" s="17">
        <v>5857.05</v>
      </c>
      <c r="S147" s="17">
        <v>2.71</v>
      </c>
      <c r="T147" s="17">
        <v>6015.82</v>
      </c>
      <c r="U147" s="91">
        <f t="shared" ref="U147" si="20">(R147-R146)-(T147-T146)</f>
        <v>2.7300000000004729</v>
      </c>
      <c r="V147" s="17">
        <v>57.7</v>
      </c>
      <c r="W147" s="17">
        <v>45.36</v>
      </c>
      <c r="X147" s="17">
        <v>1968.02</v>
      </c>
    </row>
    <row r="148" spans="3:24">
      <c r="C148" s="41">
        <v>41193</v>
      </c>
      <c r="D148" s="17">
        <v>20.14</v>
      </c>
      <c r="E148" s="17">
        <v>3.91</v>
      </c>
      <c r="F148" s="17">
        <v>3417.06</v>
      </c>
      <c r="G148" s="17">
        <v>3.03</v>
      </c>
      <c r="H148" s="17">
        <v>3552.19</v>
      </c>
      <c r="I148" s="71">
        <f t="shared" ref="I148:I150" si="21">(F148-F147)-(H148-H147)</f>
        <v>-1.3299999999999272</v>
      </c>
      <c r="J148" s="17">
        <v>58.85</v>
      </c>
      <c r="K148" s="17">
        <v>47.45</v>
      </c>
      <c r="L148" s="17">
        <v>1200</v>
      </c>
      <c r="O148" s="41">
        <v>41226</v>
      </c>
      <c r="P148" s="17">
        <v>37.6</v>
      </c>
      <c r="Q148" s="17">
        <v>2.76</v>
      </c>
      <c r="R148" s="17">
        <v>5925.08</v>
      </c>
      <c r="S148" s="17">
        <v>3.26</v>
      </c>
      <c r="T148" s="17">
        <v>6081.06</v>
      </c>
      <c r="U148" s="92">
        <f t="shared" ref="U148" si="22">(R148-R147)-(T148-T147)</f>
        <v>2.7899999999990541</v>
      </c>
      <c r="V148" s="17">
        <v>58.92</v>
      </c>
      <c r="W148" s="17">
        <v>46.38</v>
      </c>
      <c r="X148" s="17">
        <v>1991.63</v>
      </c>
    </row>
    <row r="149" spans="3:24">
      <c r="C149" s="41">
        <v>41194</v>
      </c>
      <c r="D149" s="17">
        <v>20.79</v>
      </c>
      <c r="E149" s="17">
        <v>3.48</v>
      </c>
      <c r="F149" s="17">
        <v>3497.67</v>
      </c>
      <c r="G149" s="17">
        <v>3.31</v>
      </c>
      <c r="H149" s="17">
        <v>3632.26</v>
      </c>
      <c r="I149" s="72">
        <f t="shared" si="21"/>
        <v>0.53999999999996362</v>
      </c>
      <c r="J149" s="17">
        <v>58.64</v>
      </c>
      <c r="K149" s="17">
        <v>49.3</v>
      </c>
      <c r="L149" s="17">
        <v>1223.8</v>
      </c>
      <c r="O149" s="41">
        <v>41227</v>
      </c>
      <c r="P149" s="17">
        <v>38.33</v>
      </c>
      <c r="Q149" s="17">
        <v>3.21</v>
      </c>
      <c r="R149" s="17">
        <v>5995.72</v>
      </c>
      <c r="S149" s="17">
        <v>2.75</v>
      </c>
      <c r="T149" s="17">
        <v>6148.27</v>
      </c>
      <c r="U149" s="93">
        <f t="shared" ref="U149" si="23">(R149-R148)-(T149-T148)</f>
        <v>3.430000000000291</v>
      </c>
      <c r="V149" s="17">
        <v>58.09</v>
      </c>
      <c r="W149" s="17">
        <v>47.47</v>
      </c>
      <c r="X149" s="17">
        <v>2016.65</v>
      </c>
    </row>
    <row r="150" spans="3:24">
      <c r="C150" s="41">
        <v>41197</v>
      </c>
      <c r="D150" s="17">
        <v>21.75</v>
      </c>
      <c r="E150" s="17">
        <v>3.48</v>
      </c>
      <c r="F150" s="17">
        <v>3729.51</v>
      </c>
      <c r="G150" s="17">
        <v>3.35</v>
      </c>
      <c r="H150" s="17">
        <v>3885.3</v>
      </c>
      <c r="I150" s="73">
        <f t="shared" si="21"/>
        <v>-21.199999999999818</v>
      </c>
      <c r="J150" s="17">
        <v>59.48</v>
      </c>
      <c r="K150" s="17">
        <v>50.94</v>
      </c>
      <c r="L150" s="17">
        <v>1295.77</v>
      </c>
      <c r="O150" s="41">
        <v>41228</v>
      </c>
      <c r="P150" s="17">
        <v>38.96</v>
      </c>
      <c r="Q150" s="17">
        <v>3.91</v>
      </c>
      <c r="R150" s="17">
        <v>6080.9</v>
      </c>
      <c r="S150" s="17">
        <v>3.98</v>
      </c>
      <c r="T150" s="17">
        <v>6237.63</v>
      </c>
      <c r="U150" s="94">
        <f t="shared" ref="U150" si="24">(R150-R149)-(T150-T149)</f>
        <v>-4.180000000000291</v>
      </c>
      <c r="V150" s="17">
        <v>59.58</v>
      </c>
      <c r="W150" s="17">
        <v>46.03</v>
      </c>
      <c r="X150" s="17">
        <v>2040.4</v>
      </c>
    </row>
    <row r="151" spans="3:24">
      <c r="C151" s="41">
        <v>41198</v>
      </c>
      <c r="D151" s="17">
        <v>22.38</v>
      </c>
      <c r="E151" s="17">
        <v>3.73</v>
      </c>
      <c r="F151" s="17">
        <v>3810.98</v>
      </c>
      <c r="G151" s="17">
        <v>3.06</v>
      </c>
      <c r="H151" s="17">
        <v>3966.39</v>
      </c>
      <c r="I151" s="74">
        <f t="shared" ref="I151" si="25">(F151-F150)-(H151-H150)</f>
        <v>0.38000000000010914</v>
      </c>
      <c r="J151" s="17">
        <v>58.68</v>
      </c>
      <c r="K151" s="17">
        <v>50.41</v>
      </c>
      <c r="L151" s="17">
        <v>1319.97</v>
      </c>
      <c r="O151" s="41">
        <v>41229</v>
      </c>
      <c r="P151" s="17">
        <v>39.79</v>
      </c>
      <c r="Q151" s="17">
        <v>3.78</v>
      </c>
      <c r="R151" s="17">
        <v>6173.32</v>
      </c>
      <c r="S151" s="17">
        <v>3.67</v>
      </c>
      <c r="T151" s="17">
        <v>6326.16</v>
      </c>
      <c r="U151" s="94">
        <f t="shared" ref="U151" si="26">(R151-R150)-(T151-T150)</f>
        <v>3.8900000000003274</v>
      </c>
      <c r="V151" s="17">
        <v>58.35</v>
      </c>
      <c r="W151" s="17">
        <v>49.43</v>
      </c>
      <c r="X151" s="17">
        <v>2064.25</v>
      </c>
    </row>
    <row r="152" spans="3:24">
      <c r="C152" s="41">
        <v>41199</v>
      </c>
      <c r="D152" s="17">
        <v>22.89</v>
      </c>
      <c r="E152" s="17">
        <v>3.29</v>
      </c>
      <c r="F152" s="17">
        <v>3886.74</v>
      </c>
      <c r="G152" s="17">
        <v>3.32</v>
      </c>
      <c r="H152" s="17">
        <v>4046.84</v>
      </c>
      <c r="I152" s="75">
        <f t="shared" ref="I152:I153" si="27">(F152-F151)-(H152-H151)</f>
        <v>-4.6900000000005093</v>
      </c>
      <c r="J152" s="17">
        <v>59.06</v>
      </c>
      <c r="K152" s="17">
        <v>46.69</v>
      </c>
      <c r="L152" s="17">
        <v>1343.63</v>
      </c>
      <c r="O152" s="41">
        <v>41232</v>
      </c>
      <c r="P152" s="17">
        <v>41.7</v>
      </c>
      <c r="Q152" s="17">
        <v>3.5</v>
      </c>
      <c r="R152" s="17">
        <v>6444.12</v>
      </c>
      <c r="S152" s="17">
        <v>3.63</v>
      </c>
      <c r="T152" s="17">
        <v>6587.63</v>
      </c>
      <c r="U152" s="95">
        <f t="shared" ref="U152" si="28">(R152-R151)-(T152-T151)</f>
        <v>9.3299999999999272</v>
      </c>
      <c r="V152" s="17">
        <v>59.11</v>
      </c>
      <c r="W152" s="17">
        <v>52.69</v>
      </c>
      <c r="X152" s="17">
        <v>2136.9</v>
      </c>
    </row>
    <row r="153" spans="3:24">
      <c r="C153" s="41">
        <v>41200</v>
      </c>
      <c r="D153" s="17">
        <v>23.54</v>
      </c>
      <c r="E153" s="17">
        <v>3.44</v>
      </c>
      <c r="F153" s="17">
        <v>3968.66</v>
      </c>
      <c r="G153" s="17">
        <v>3.32</v>
      </c>
      <c r="H153" s="17">
        <v>4128.05</v>
      </c>
      <c r="I153" s="76">
        <f t="shared" si="27"/>
        <v>0.71000000000003638</v>
      </c>
      <c r="J153" s="17">
        <v>58.98</v>
      </c>
      <c r="K153" s="17">
        <v>49.71</v>
      </c>
      <c r="L153" s="17">
        <v>1368</v>
      </c>
      <c r="O153" s="41">
        <v>41233</v>
      </c>
      <c r="P153" s="17">
        <v>42.53</v>
      </c>
      <c r="Q153" s="17">
        <v>3.51</v>
      </c>
      <c r="R153" s="17">
        <v>6533.41</v>
      </c>
      <c r="S153" s="17">
        <v>3.67</v>
      </c>
      <c r="T153" s="17">
        <v>6672.45</v>
      </c>
      <c r="U153" s="96">
        <f t="shared" ref="U153" si="29">(R153-R152)-(T153-T152)</f>
        <v>4.4700000000002547</v>
      </c>
      <c r="V153" s="17">
        <v>57.89</v>
      </c>
      <c r="W153" s="17">
        <v>48.8</v>
      </c>
      <c r="X153" s="47" t="s">
        <v>205</v>
      </c>
    </row>
    <row r="154" spans="3:24">
      <c r="C154" s="41">
        <v>41201</v>
      </c>
      <c r="D154" s="17">
        <v>24.24</v>
      </c>
      <c r="E154" s="17">
        <v>3.72</v>
      </c>
      <c r="F154" s="17">
        <v>4049.93</v>
      </c>
      <c r="G154" s="17">
        <v>3.18</v>
      </c>
      <c r="H154" s="17">
        <v>4207.0200000000004</v>
      </c>
      <c r="I154" s="77">
        <f t="shared" ref="I154" si="30">(F154-F153)-(H154-H153)</f>
        <v>2.2999999999997272</v>
      </c>
      <c r="J154" s="17">
        <v>58.68</v>
      </c>
      <c r="K154" s="17">
        <v>51.8</v>
      </c>
      <c r="L154" s="17">
        <v>1391.88</v>
      </c>
      <c r="O154" s="41">
        <v>41234</v>
      </c>
      <c r="P154" s="17">
        <v>43.27</v>
      </c>
      <c r="Q154" s="17">
        <v>3.67</v>
      </c>
      <c r="R154" s="17">
        <v>6620.96</v>
      </c>
      <c r="S154" s="17">
        <v>3.7</v>
      </c>
      <c r="T154" s="17">
        <v>6758.83</v>
      </c>
      <c r="U154" s="97">
        <f t="shared" ref="U154" si="31">(R154-R153)-(T154-T153)</f>
        <v>1.1700000000000728</v>
      </c>
      <c r="V154" s="17">
        <v>58.54</v>
      </c>
      <c r="W154" s="17">
        <v>46.39</v>
      </c>
      <c r="X154" s="47">
        <v>2185.1</v>
      </c>
    </row>
    <row r="155" spans="3:24">
      <c r="C155" s="41">
        <v>41204</v>
      </c>
      <c r="D155" s="17">
        <v>25.53</v>
      </c>
      <c r="E155" s="17">
        <v>3.39</v>
      </c>
      <c r="F155" s="17">
        <v>4290.22</v>
      </c>
      <c r="G155" s="17">
        <v>3.33</v>
      </c>
      <c r="H155" s="17">
        <v>4449.63</v>
      </c>
      <c r="I155" s="78">
        <f t="shared" ref="I155:I156" si="32">(F155-F154)-(H155-H154)</f>
        <v>-2.3199999999992542</v>
      </c>
      <c r="J155" s="17">
        <v>57.36</v>
      </c>
      <c r="K155" s="17">
        <v>50.8</v>
      </c>
      <c r="L155" s="17">
        <v>1464.3</v>
      </c>
      <c r="O155" s="41">
        <v>41235</v>
      </c>
      <c r="P155" s="17">
        <v>43.99</v>
      </c>
      <c r="Q155" s="17">
        <v>3.61</v>
      </c>
      <c r="R155" s="17">
        <v>6707.88</v>
      </c>
      <c r="S155" s="17">
        <v>3.13</v>
      </c>
      <c r="T155" s="17">
        <v>6845.61</v>
      </c>
      <c r="U155" s="98">
        <f t="shared" ref="U155" si="33">(R155-R154)-(T155-T154)</f>
        <v>0.14000000000032742</v>
      </c>
      <c r="V155" s="17">
        <v>59.03</v>
      </c>
      <c r="W155" s="17">
        <v>48.35</v>
      </c>
      <c r="X155" s="47">
        <v>2209.17</v>
      </c>
    </row>
    <row r="156" spans="3:24">
      <c r="C156" s="41">
        <v>41205</v>
      </c>
      <c r="D156" s="17">
        <v>26.16</v>
      </c>
      <c r="E156" s="17">
        <v>3.24</v>
      </c>
      <c r="F156" s="17">
        <v>4370.3900000000003</v>
      </c>
      <c r="G156" s="17">
        <v>3.41</v>
      </c>
      <c r="H156" s="17">
        <v>4528.82</v>
      </c>
      <c r="I156" s="79">
        <f t="shared" si="32"/>
        <v>0.98000000000047294</v>
      </c>
      <c r="J156" s="17">
        <v>58.89</v>
      </c>
      <c r="K156" s="17">
        <v>45.04</v>
      </c>
      <c r="L156" s="17">
        <v>1488.33</v>
      </c>
      <c r="O156" s="41"/>
      <c r="P156" s="17"/>
      <c r="Q156" s="17"/>
      <c r="R156" s="17"/>
      <c r="S156" s="17"/>
      <c r="T156" s="17"/>
      <c r="U156" s="81"/>
      <c r="V156" s="17"/>
      <c r="W156" s="17"/>
      <c r="X156" s="17"/>
    </row>
    <row r="157" spans="3:24">
      <c r="C157" s="41">
        <v>41206</v>
      </c>
      <c r="D157" s="17">
        <v>26.74</v>
      </c>
      <c r="E157" s="17">
        <v>3.4</v>
      </c>
      <c r="F157" s="17">
        <v>4447.63</v>
      </c>
      <c r="G157" s="17">
        <v>3.34</v>
      </c>
      <c r="H157" s="17">
        <v>4608.67</v>
      </c>
      <c r="I157" s="80">
        <f t="shared" ref="I157" si="34">(F157-F156)-(H157-H156)</f>
        <v>-2.6100000000005821</v>
      </c>
      <c r="J157" s="17">
        <v>59.16</v>
      </c>
      <c r="K157" s="17">
        <v>49.72</v>
      </c>
      <c r="L157" s="17">
        <v>1512.1</v>
      </c>
      <c r="O157" s="41"/>
      <c r="P157" s="17"/>
      <c r="Q157" s="17"/>
      <c r="R157" s="17"/>
      <c r="S157" s="17"/>
      <c r="T157" s="17"/>
      <c r="U157" s="81"/>
      <c r="V157" s="17"/>
      <c r="W157" s="17"/>
      <c r="X157" s="17"/>
    </row>
    <row r="158" spans="3:24">
      <c r="C158" s="41"/>
      <c r="D158" s="17"/>
      <c r="E158" s="17"/>
      <c r="F158" s="17"/>
      <c r="G158" s="17"/>
      <c r="H158" s="17"/>
      <c r="I158" s="68"/>
      <c r="J158" s="17"/>
      <c r="K158" s="17"/>
      <c r="L158" s="17"/>
      <c r="O158" s="41"/>
      <c r="P158" s="17"/>
      <c r="Q158" s="17"/>
      <c r="R158" s="17"/>
      <c r="S158" s="17"/>
      <c r="T158" s="17"/>
      <c r="U158" s="81"/>
      <c r="V158" s="17"/>
      <c r="W158" s="17"/>
      <c r="X158" s="17"/>
    </row>
    <row r="159" spans="3:24">
      <c r="C159" s="41"/>
      <c r="D159" s="17"/>
      <c r="E159" s="17"/>
      <c r="F159" s="17"/>
      <c r="G159" s="17"/>
      <c r="H159" s="17"/>
      <c r="I159" s="68"/>
      <c r="J159" s="17"/>
      <c r="K159" s="17"/>
      <c r="L159" s="17"/>
      <c r="O159" s="41"/>
      <c r="P159" s="17"/>
      <c r="Q159" s="17"/>
      <c r="R159" s="17"/>
      <c r="S159" s="17"/>
      <c r="T159" s="17"/>
      <c r="U159" s="81"/>
      <c r="V159" s="17"/>
      <c r="W159" s="17"/>
      <c r="X159" s="17"/>
    </row>
    <row r="160" spans="3:24">
      <c r="C160" s="41"/>
      <c r="D160" s="17"/>
      <c r="E160" s="17"/>
      <c r="F160" s="17"/>
      <c r="G160" s="17"/>
      <c r="H160" s="17"/>
      <c r="I160" s="68"/>
      <c r="J160" s="17"/>
      <c r="K160" s="17"/>
      <c r="L160" s="17"/>
      <c r="O160" s="41"/>
      <c r="P160" s="17"/>
      <c r="Q160" s="17"/>
      <c r="R160" s="17"/>
      <c r="S160" s="17"/>
      <c r="T160" s="17"/>
      <c r="U160" s="81"/>
      <c r="V160" s="17"/>
      <c r="W160" s="17"/>
      <c r="X160" s="17"/>
    </row>
    <row r="161" spans="1:24">
      <c r="C161" s="41"/>
      <c r="D161" s="17"/>
      <c r="E161" s="17"/>
      <c r="F161" s="17"/>
      <c r="G161" s="17"/>
      <c r="H161" s="17"/>
      <c r="I161" s="68"/>
      <c r="J161" s="17"/>
      <c r="K161" s="17"/>
      <c r="L161" s="17"/>
      <c r="O161" s="41"/>
      <c r="P161" s="17"/>
      <c r="Q161" s="17"/>
      <c r="R161" s="17"/>
      <c r="S161" s="17"/>
      <c r="T161" s="17"/>
      <c r="U161" s="81"/>
      <c r="V161" s="17"/>
      <c r="W161" s="17"/>
      <c r="X161" s="17"/>
    </row>
    <row r="162" spans="1:24">
      <c r="C162" s="41"/>
      <c r="D162" s="17"/>
      <c r="E162" s="17"/>
      <c r="F162" s="17"/>
      <c r="G162" s="17"/>
      <c r="H162" s="17"/>
      <c r="I162" s="68"/>
      <c r="J162" s="17"/>
      <c r="K162" s="17"/>
      <c r="L162" s="17"/>
      <c r="O162" s="41"/>
      <c r="P162" s="17"/>
      <c r="Q162" s="17"/>
      <c r="R162" s="17"/>
      <c r="S162" s="17"/>
      <c r="T162" s="17"/>
      <c r="U162" s="81"/>
      <c r="V162" s="17"/>
      <c r="W162" s="17"/>
      <c r="X162" s="17"/>
    </row>
    <row r="163" spans="1:24">
      <c r="C163" s="41"/>
      <c r="D163" s="17"/>
      <c r="E163" s="17"/>
      <c r="F163" s="17"/>
      <c r="G163" s="17"/>
      <c r="H163" s="17"/>
      <c r="I163" s="68"/>
      <c r="J163" s="17"/>
      <c r="K163" s="17"/>
      <c r="L163" s="17"/>
      <c r="O163" s="41"/>
      <c r="P163" s="17"/>
      <c r="Q163" s="17"/>
      <c r="R163" s="17"/>
      <c r="S163" s="17"/>
      <c r="T163" s="17"/>
      <c r="U163" s="81"/>
      <c r="V163" s="17"/>
      <c r="W163" s="17"/>
      <c r="X163" s="17"/>
    </row>
    <row r="164" spans="1:24">
      <c r="C164" s="41"/>
      <c r="D164" s="17"/>
      <c r="E164" s="17"/>
      <c r="F164" s="17"/>
      <c r="G164" s="17"/>
      <c r="H164" s="17"/>
      <c r="I164" s="68"/>
      <c r="J164" s="17"/>
      <c r="K164" s="17"/>
      <c r="L164" s="17"/>
      <c r="O164" s="41"/>
      <c r="P164" s="17"/>
      <c r="Q164" s="17"/>
      <c r="R164" s="17"/>
      <c r="S164" s="17"/>
      <c r="T164" s="17"/>
      <c r="U164" s="81"/>
      <c r="V164" s="17"/>
      <c r="W164" s="17"/>
      <c r="X164" s="17"/>
    </row>
    <row r="165" spans="1:24">
      <c r="C165" s="42" t="s">
        <v>41</v>
      </c>
      <c r="D165" s="27"/>
      <c r="E165" s="27"/>
      <c r="F165" s="27"/>
      <c r="G165" s="27"/>
      <c r="H165" s="27"/>
      <c r="I165" s="27"/>
      <c r="J165" s="27"/>
      <c r="K165" s="27"/>
      <c r="L165" s="27"/>
      <c r="O165" s="42" t="s">
        <v>41</v>
      </c>
      <c r="P165" s="27">
        <v>17.25</v>
      </c>
      <c r="Q165" s="27"/>
      <c r="R165" s="27">
        <v>2260.25</v>
      </c>
      <c r="S165" s="27"/>
      <c r="T165" s="27">
        <v>2236.94</v>
      </c>
      <c r="U165" s="27">
        <v>23.31</v>
      </c>
      <c r="V165" s="27"/>
      <c r="W165" s="27"/>
      <c r="X165" s="27" t="s">
        <v>210</v>
      </c>
    </row>
    <row r="166" spans="1:24">
      <c r="C166" s="12"/>
      <c r="O166" s="12"/>
    </row>
    <row r="167" spans="1:24">
      <c r="C167" s="19" t="s">
        <v>17</v>
      </c>
      <c r="O167" s="19" t="s">
        <v>17</v>
      </c>
    </row>
    <row r="168" spans="1:24">
      <c r="C168" s="12"/>
      <c r="O168" s="12"/>
    </row>
    <row r="169" spans="1:24" ht="16.5">
      <c r="C169" s="31"/>
      <c r="D169" s="31"/>
      <c r="E169" s="31"/>
      <c r="F169" s="31"/>
      <c r="G169" s="31"/>
      <c r="H169" s="31"/>
      <c r="I169" s="31"/>
      <c r="J169" s="31"/>
      <c r="K169" s="31"/>
      <c r="L169" s="31"/>
    </row>
    <row r="170" spans="1:24" ht="15.75">
      <c r="A170" s="145" t="s">
        <v>70</v>
      </c>
      <c r="B170" s="145"/>
      <c r="C170" s="145"/>
      <c r="D170" s="145"/>
      <c r="E170" s="145"/>
      <c r="F170" s="145"/>
      <c r="G170" s="145"/>
      <c r="H170" s="145"/>
      <c r="I170" s="145"/>
      <c r="J170" s="145"/>
      <c r="L170" s="145" t="s">
        <v>70</v>
      </c>
      <c r="M170" s="145"/>
      <c r="N170" s="145"/>
      <c r="O170" s="145"/>
      <c r="P170" s="145"/>
      <c r="Q170" s="145"/>
      <c r="R170" s="145"/>
      <c r="S170" s="145"/>
      <c r="T170" s="145"/>
      <c r="U170" s="145"/>
    </row>
    <row r="171" spans="1:24">
      <c r="E171" s="21" t="s">
        <v>256</v>
      </c>
      <c r="L171" s="12"/>
      <c r="P171" s="21" t="s">
        <v>262</v>
      </c>
    </row>
    <row r="172" spans="1:24">
      <c r="A172" s="13" t="s">
        <v>1</v>
      </c>
      <c r="B172" s="14"/>
      <c r="C172" s="14" t="s">
        <v>82</v>
      </c>
      <c r="D172" s="14"/>
      <c r="E172" s="14"/>
      <c r="F172" s="14"/>
      <c r="G172" s="14"/>
      <c r="H172" s="14"/>
      <c r="I172" s="14"/>
      <c r="J172" s="14"/>
      <c r="L172" s="13" t="s">
        <v>1</v>
      </c>
      <c r="M172" s="14"/>
      <c r="N172" s="14" t="s">
        <v>82</v>
      </c>
      <c r="O172" s="14"/>
      <c r="P172" s="14"/>
      <c r="Q172" s="14"/>
      <c r="R172" s="14"/>
      <c r="S172" s="14"/>
      <c r="T172" s="14"/>
      <c r="U172" s="14"/>
    </row>
    <row r="173" spans="1:24">
      <c r="A173" s="13" t="s">
        <v>2</v>
      </c>
      <c r="B173" s="14"/>
      <c r="C173" s="14"/>
      <c r="D173" s="14"/>
      <c r="E173" s="14" t="s">
        <v>83</v>
      </c>
      <c r="F173" s="14"/>
      <c r="G173" s="14"/>
      <c r="H173" s="14"/>
      <c r="I173" s="14"/>
      <c r="J173" s="14"/>
      <c r="L173" s="13" t="s">
        <v>2</v>
      </c>
      <c r="M173" s="14"/>
      <c r="N173" s="14"/>
      <c r="O173" s="14"/>
      <c r="P173" s="14" t="s">
        <v>83</v>
      </c>
      <c r="Q173" s="14"/>
      <c r="R173" s="14"/>
      <c r="S173" s="14"/>
      <c r="T173" s="14"/>
      <c r="U173" s="14"/>
    </row>
    <row r="174" spans="1:24">
      <c r="A174" s="13" t="s">
        <v>3</v>
      </c>
      <c r="B174" s="14"/>
      <c r="C174" s="14" t="s">
        <v>86</v>
      </c>
      <c r="D174" s="14"/>
      <c r="E174" s="14"/>
      <c r="F174" s="14"/>
      <c r="G174" s="14"/>
      <c r="H174" s="14"/>
      <c r="I174" s="14"/>
      <c r="J174" s="14"/>
      <c r="L174" s="13" t="s">
        <v>3</v>
      </c>
      <c r="M174" s="14"/>
      <c r="N174" s="14" t="s">
        <v>86</v>
      </c>
      <c r="O174" s="14"/>
      <c r="P174" s="14"/>
      <c r="Q174" s="14"/>
      <c r="R174" s="14"/>
      <c r="S174" s="14"/>
      <c r="T174" s="14"/>
      <c r="U174" s="14"/>
    </row>
    <row r="175" spans="1:24">
      <c r="A175" s="13" t="s">
        <v>4</v>
      </c>
      <c r="B175" s="14"/>
      <c r="C175" s="14" t="s">
        <v>87</v>
      </c>
      <c r="D175" s="14"/>
      <c r="E175" s="14"/>
      <c r="F175" s="14"/>
      <c r="G175" s="14"/>
      <c r="H175" s="14"/>
      <c r="I175" s="14"/>
      <c r="J175" s="14"/>
      <c r="L175" s="13" t="s">
        <v>4</v>
      </c>
      <c r="M175" s="14"/>
      <c r="N175" s="14" t="s">
        <v>87</v>
      </c>
      <c r="O175" s="14"/>
      <c r="P175" s="14"/>
      <c r="Q175" s="14"/>
      <c r="R175" s="14"/>
      <c r="S175" s="14"/>
      <c r="T175" s="14"/>
      <c r="U175" s="14"/>
    </row>
    <row r="176" spans="1:24">
      <c r="L176" s="12"/>
    </row>
    <row r="177" spans="1:21">
      <c r="A177" s="146" t="s">
        <v>5</v>
      </c>
      <c r="B177" s="146" t="s">
        <v>69</v>
      </c>
      <c r="C177" s="150" t="s">
        <v>34</v>
      </c>
      <c r="D177" s="150"/>
      <c r="E177" s="150"/>
      <c r="F177" s="150"/>
      <c r="G177" s="146" t="s">
        <v>62</v>
      </c>
      <c r="H177" s="152" t="s">
        <v>8</v>
      </c>
      <c r="I177" s="152"/>
      <c r="J177" s="150" t="s">
        <v>9</v>
      </c>
      <c r="L177" s="146" t="s">
        <v>5</v>
      </c>
      <c r="M177" s="146" t="s">
        <v>69</v>
      </c>
      <c r="N177" s="150" t="s">
        <v>34</v>
      </c>
      <c r="O177" s="150"/>
      <c r="P177" s="150"/>
      <c r="Q177" s="150"/>
      <c r="R177" s="146" t="s">
        <v>62</v>
      </c>
      <c r="S177" s="152" t="s">
        <v>8</v>
      </c>
      <c r="T177" s="152"/>
      <c r="U177" s="150" t="s">
        <v>9</v>
      </c>
    </row>
    <row r="178" spans="1:21" ht="12.75" customHeight="1">
      <c r="A178" s="147"/>
      <c r="B178" s="147"/>
      <c r="C178" s="150"/>
      <c r="D178" s="150"/>
      <c r="E178" s="150"/>
      <c r="F178" s="150"/>
      <c r="G178" s="147"/>
      <c r="H178" s="150" t="s">
        <v>10</v>
      </c>
      <c r="I178" s="150" t="s">
        <v>11</v>
      </c>
      <c r="J178" s="150"/>
      <c r="L178" s="147"/>
      <c r="M178" s="147"/>
      <c r="N178" s="150"/>
      <c r="O178" s="150"/>
      <c r="P178" s="150"/>
      <c r="Q178" s="150"/>
      <c r="R178" s="147"/>
      <c r="S178" s="150" t="s">
        <v>10</v>
      </c>
      <c r="T178" s="150" t="s">
        <v>11</v>
      </c>
      <c r="U178" s="150"/>
    </row>
    <row r="179" spans="1:21" ht="12.75" customHeight="1">
      <c r="A179" s="148"/>
      <c r="B179" s="149"/>
      <c r="C179" s="153" t="s">
        <v>10</v>
      </c>
      <c r="D179" s="154"/>
      <c r="E179" s="153" t="s">
        <v>11</v>
      </c>
      <c r="F179" s="154"/>
      <c r="G179" s="151"/>
      <c r="H179" s="150"/>
      <c r="I179" s="150"/>
      <c r="J179" s="150"/>
      <c r="L179" s="148"/>
      <c r="M179" s="149"/>
      <c r="N179" s="153" t="s">
        <v>10</v>
      </c>
      <c r="O179" s="154"/>
      <c r="P179" s="153" t="s">
        <v>11</v>
      </c>
      <c r="Q179" s="154"/>
      <c r="R179" s="151"/>
      <c r="S179" s="150"/>
      <c r="T179" s="150"/>
      <c r="U179" s="150"/>
    </row>
    <row r="180" spans="1:21" ht="13.5">
      <c r="A180" s="149"/>
      <c r="B180" s="39" t="s">
        <v>68</v>
      </c>
      <c r="C180" s="39" t="s">
        <v>28</v>
      </c>
      <c r="D180" s="39" t="s">
        <v>29</v>
      </c>
      <c r="E180" s="39" t="s">
        <v>30</v>
      </c>
      <c r="F180" s="39" t="s">
        <v>31</v>
      </c>
      <c r="G180" s="39"/>
      <c r="H180" s="39" t="s">
        <v>15</v>
      </c>
      <c r="I180" s="39" t="s">
        <v>15</v>
      </c>
      <c r="J180" s="39" t="s">
        <v>32</v>
      </c>
      <c r="L180" s="149"/>
      <c r="M180" s="39" t="s">
        <v>68</v>
      </c>
      <c r="N180" s="39" t="s">
        <v>28</v>
      </c>
      <c r="O180" s="39" t="s">
        <v>29</v>
      </c>
      <c r="P180" s="39" t="s">
        <v>30</v>
      </c>
      <c r="Q180" s="39" t="s">
        <v>31</v>
      </c>
      <c r="R180" s="39"/>
      <c r="S180" s="39" t="s">
        <v>15</v>
      </c>
      <c r="T180" s="39" t="s">
        <v>15</v>
      </c>
      <c r="U180" s="39" t="s">
        <v>32</v>
      </c>
    </row>
    <row r="181" spans="1:21" ht="13.5">
      <c r="A181" s="29">
        <v>1</v>
      </c>
      <c r="B181" s="39">
        <v>2</v>
      </c>
      <c r="C181" s="39">
        <v>3</v>
      </c>
      <c r="D181" s="39">
        <v>4</v>
      </c>
      <c r="E181" s="39">
        <v>5</v>
      </c>
      <c r="F181" s="39">
        <v>6</v>
      </c>
      <c r="G181" s="39">
        <v>7</v>
      </c>
      <c r="H181" s="39">
        <v>8</v>
      </c>
      <c r="I181" s="39">
        <v>9</v>
      </c>
      <c r="J181" s="39">
        <v>10</v>
      </c>
      <c r="L181" s="29">
        <v>1</v>
      </c>
      <c r="M181" s="39">
        <v>2</v>
      </c>
      <c r="N181" s="39">
        <v>3</v>
      </c>
      <c r="O181" s="39">
        <v>4</v>
      </c>
      <c r="P181" s="39">
        <v>5</v>
      </c>
      <c r="Q181" s="39">
        <v>6</v>
      </c>
      <c r="R181" s="39">
        <v>7</v>
      </c>
      <c r="S181" s="39">
        <v>8</v>
      </c>
      <c r="T181" s="39">
        <v>9</v>
      </c>
      <c r="U181" s="39">
        <v>10</v>
      </c>
    </row>
    <row r="182" spans="1:21">
      <c r="B182" s="17"/>
      <c r="C182" s="17"/>
      <c r="D182" s="17"/>
      <c r="E182" s="17"/>
      <c r="F182" s="17"/>
      <c r="G182" s="17"/>
      <c r="H182" s="17"/>
      <c r="I182" s="17"/>
      <c r="J182" s="17"/>
      <c r="L182" s="12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41">
        <v>41235</v>
      </c>
      <c r="B183" s="17">
        <v>43.99</v>
      </c>
      <c r="C183" s="17">
        <v>3.61</v>
      </c>
      <c r="D183" s="17">
        <v>6707.88</v>
      </c>
      <c r="E183" s="17">
        <v>3.13</v>
      </c>
      <c r="F183" s="17">
        <v>6845.61</v>
      </c>
      <c r="G183" s="99">
        <v>0</v>
      </c>
      <c r="H183" s="17">
        <v>59.03</v>
      </c>
      <c r="I183" s="17">
        <v>48.35</v>
      </c>
      <c r="J183" s="17">
        <v>2209.17</v>
      </c>
      <c r="L183" s="41">
        <v>41267</v>
      </c>
      <c r="M183" s="17">
        <v>65.06</v>
      </c>
      <c r="N183" s="17">
        <v>3.56</v>
      </c>
      <c r="O183" s="17">
        <v>9487.77</v>
      </c>
      <c r="P183" s="17">
        <v>3.74</v>
      </c>
      <c r="Q183" s="17">
        <v>9635.9699999999993</v>
      </c>
      <c r="R183" s="120">
        <v>0</v>
      </c>
      <c r="S183" s="17">
        <v>62.49</v>
      </c>
      <c r="T183" s="17">
        <v>51.93</v>
      </c>
      <c r="U183" s="17">
        <v>2976.77</v>
      </c>
    </row>
    <row r="184" spans="1:21">
      <c r="A184" s="41">
        <v>41236</v>
      </c>
      <c r="B184" s="17">
        <v>44.72</v>
      </c>
      <c r="C184" s="17">
        <v>3.99</v>
      </c>
      <c r="D184" s="17">
        <v>6790.36</v>
      </c>
      <c r="E184" s="17">
        <v>3.34</v>
      </c>
      <c r="F184" s="17">
        <v>6926.9</v>
      </c>
      <c r="G184" s="99">
        <f t="shared" ref="G184:G189" si="35">(D184-D183)-(F184-F183)</f>
        <v>1.1899999999995998</v>
      </c>
      <c r="H184" s="17">
        <v>60.85</v>
      </c>
      <c r="I184" s="17">
        <v>49.83</v>
      </c>
      <c r="J184" s="17">
        <v>2233.08</v>
      </c>
      <c r="L184" s="41">
        <v>41268</v>
      </c>
      <c r="M184" s="17">
        <v>65.760000000000005</v>
      </c>
      <c r="N184" s="17">
        <v>3.56</v>
      </c>
      <c r="O184" s="17">
        <v>9577.5499999999993</v>
      </c>
      <c r="P184" s="17">
        <v>3.99</v>
      </c>
      <c r="Q184" s="17">
        <v>9727.44</v>
      </c>
      <c r="R184" s="120">
        <f t="shared" ref="R184:R189" si="36">(O184-O183)-(Q184-Q183)</f>
        <v>-1.6900000000023283</v>
      </c>
      <c r="S184" s="17">
        <v>62.76</v>
      </c>
      <c r="T184" s="17">
        <v>50.1</v>
      </c>
      <c r="U184" s="17">
        <v>3000.72</v>
      </c>
    </row>
    <row r="185" spans="1:21">
      <c r="A185" s="41">
        <v>41239</v>
      </c>
      <c r="B185" s="17">
        <v>46.1</v>
      </c>
      <c r="C185" s="17">
        <v>3.79</v>
      </c>
      <c r="D185" s="17">
        <v>7039.9</v>
      </c>
      <c r="E185" s="17">
        <v>3.52</v>
      </c>
      <c r="F185" s="17">
        <v>7180.83</v>
      </c>
      <c r="G185" s="102">
        <f t="shared" si="35"/>
        <v>-4.3900000000003274</v>
      </c>
      <c r="H185" s="17">
        <v>59.22</v>
      </c>
      <c r="I185" s="17">
        <v>50.89</v>
      </c>
      <c r="J185" s="17">
        <v>2304.67</v>
      </c>
      <c r="L185" s="41">
        <v>41269</v>
      </c>
      <c r="M185" s="17">
        <v>66.55</v>
      </c>
      <c r="N185" s="17">
        <v>3.48</v>
      </c>
      <c r="O185" s="17">
        <v>9662.66</v>
      </c>
      <c r="P185" s="17">
        <v>3.69</v>
      </c>
      <c r="Q185" s="17">
        <v>9811.7999999999993</v>
      </c>
      <c r="R185" s="120">
        <f t="shared" si="36"/>
        <v>0.75000000000181899</v>
      </c>
      <c r="S185" s="17">
        <v>61.97</v>
      </c>
      <c r="T185" s="17">
        <v>50.84</v>
      </c>
      <c r="U185" s="17">
        <v>3024.73</v>
      </c>
    </row>
    <row r="186" spans="1:21">
      <c r="A186" s="41">
        <v>41240</v>
      </c>
      <c r="B186" s="17">
        <v>46.76</v>
      </c>
      <c r="C186" s="17">
        <v>3.41</v>
      </c>
      <c r="D186" s="17">
        <v>7122.27</v>
      </c>
      <c r="E186" s="17">
        <v>3.51</v>
      </c>
      <c r="F186" s="17">
        <v>7265.44</v>
      </c>
      <c r="G186" s="103">
        <f t="shared" si="35"/>
        <v>-2.2399999999988722</v>
      </c>
      <c r="H186" s="17">
        <v>58.71</v>
      </c>
      <c r="I186" s="17">
        <v>49.58</v>
      </c>
      <c r="J186" s="17">
        <v>2328.8000000000002</v>
      </c>
      <c r="L186" s="41">
        <v>41270</v>
      </c>
      <c r="M186" s="17">
        <v>67.209999999999994</v>
      </c>
      <c r="N186" s="17">
        <v>3.53</v>
      </c>
      <c r="O186" s="17">
        <v>9746.2800000000007</v>
      </c>
      <c r="P186" s="17">
        <v>3.66</v>
      </c>
      <c r="Q186" s="17">
        <v>9897.89</v>
      </c>
      <c r="R186" s="120">
        <f t="shared" si="36"/>
        <v>-2.4699999999993452</v>
      </c>
      <c r="S186" s="17">
        <v>63.32</v>
      </c>
      <c r="T186" s="17">
        <v>51.06</v>
      </c>
      <c r="U186" s="17">
        <v>3048.47</v>
      </c>
    </row>
    <row r="187" spans="1:21">
      <c r="A187" s="41">
        <v>41241</v>
      </c>
      <c r="B187" s="17">
        <v>47.41</v>
      </c>
      <c r="C187" s="17">
        <v>3.81</v>
      </c>
      <c r="D187" s="17">
        <v>7201.33</v>
      </c>
      <c r="E187" s="17">
        <v>2.89</v>
      </c>
      <c r="F187" s="17">
        <v>7344.91</v>
      </c>
      <c r="G187" s="104">
        <f t="shared" si="35"/>
        <v>-0.41000000000076398</v>
      </c>
      <c r="H187" s="17">
        <v>58.15</v>
      </c>
      <c r="I187" s="17">
        <v>47.63</v>
      </c>
      <c r="J187" s="17">
        <v>2352.3200000000002</v>
      </c>
      <c r="L187" s="41">
        <v>41271</v>
      </c>
      <c r="M187" s="17">
        <v>67.89</v>
      </c>
      <c r="N187" s="17">
        <v>3.52</v>
      </c>
      <c r="O187" s="17">
        <v>9834.31</v>
      </c>
      <c r="P187" s="17">
        <v>3.59</v>
      </c>
      <c r="Q187" s="17">
        <v>9989.34</v>
      </c>
      <c r="R187" s="120">
        <f t="shared" si="36"/>
        <v>-3.4200000000018917</v>
      </c>
      <c r="S187" s="17">
        <v>63.2</v>
      </c>
      <c r="T187" s="17">
        <v>50.19</v>
      </c>
      <c r="U187" s="17">
        <v>3072.95</v>
      </c>
    </row>
    <row r="188" spans="1:21">
      <c r="A188" s="41">
        <v>41242</v>
      </c>
      <c r="B188" s="17">
        <v>48.13</v>
      </c>
      <c r="C188" s="17">
        <v>3.4</v>
      </c>
      <c r="D188" s="17">
        <v>7284.34</v>
      </c>
      <c r="E188" s="17">
        <v>3.45</v>
      </c>
      <c r="F188" s="17">
        <v>7426.78</v>
      </c>
      <c r="G188" s="104">
        <f t="shared" si="35"/>
        <v>1.1400000000003274</v>
      </c>
      <c r="H188" s="17">
        <v>58.29</v>
      </c>
      <c r="I188" s="17">
        <v>47.89</v>
      </c>
      <c r="J188" s="17">
        <v>2376.38</v>
      </c>
      <c r="L188" s="41">
        <v>41272</v>
      </c>
      <c r="M188" s="17">
        <v>68.59</v>
      </c>
      <c r="N188" s="17">
        <v>3.59</v>
      </c>
      <c r="O188" s="17">
        <v>9930.66</v>
      </c>
      <c r="P188" s="17">
        <v>3.56</v>
      </c>
      <c r="Q188" s="17">
        <v>10090.49</v>
      </c>
      <c r="R188" s="120">
        <f t="shared" si="36"/>
        <v>-4.7999999999992724</v>
      </c>
      <c r="S188" s="17">
        <v>62.59</v>
      </c>
      <c r="T188" s="17">
        <v>51.73</v>
      </c>
      <c r="U188" s="17">
        <v>2400.42</v>
      </c>
    </row>
    <row r="189" spans="1:21">
      <c r="A189" s="41">
        <v>41243</v>
      </c>
      <c r="B189" s="17">
        <v>48.87</v>
      </c>
      <c r="C189" s="17">
        <v>3.86</v>
      </c>
      <c r="D189" s="17">
        <v>7365.84</v>
      </c>
      <c r="E189" s="17">
        <v>2.74</v>
      </c>
      <c r="F189" s="17">
        <v>7508.9</v>
      </c>
      <c r="G189" s="105">
        <f t="shared" si="35"/>
        <v>-0.61999999999989086</v>
      </c>
      <c r="H189" s="17">
        <v>58.13</v>
      </c>
      <c r="I189" s="17">
        <v>48.11</v>
      </c>
      <c r="J189" s="17">
        <v>2400.4699999999998</v>
      </c>
      <c r="L189" s="41">
        <v>41283</v>
      </c>
      <c r="M189" s="17">
        <v>73.55</v>
      </c>
      <c r="N189" s="17">
        <v>3.5</v>
      </c>
      <c r="O189" s="17">
        <v>10876.75</v>
      </c>
      <c r="P189" s="17">
        <v>3.43</v>
      </c>
      <c r="Q189" s="17">
        <v>11054.3</v>
      </c>
      <c r="R189" s="120">
        <f t="shared" si="36"/>
        <v>-17.719999999999345</v>
      </c>
      <c r="S189" s="17">
        <v>61.87</v>
      </c>
      <c r="T189" s="17">
        <v>52.45</v>
      </c>
      <c r="U189" s="17">
        <v>3360.52</v>
      </c>
    </row>
    <row r="190" spans="1:21">
      <c r="A190" s="41">
        <v>41246</v>
      </c>
      <c r="B190" s="17">
        <v>50.66</v>
      </c>
      <c r="C190" s="17">
        <v>3.68</v>
      </c>
      <c r="D190" s="17">
        <v>7622.77</v>
      </c>
      <c r="E190" s="17">
        <v>2.82</v>
      </c>
      <c r="F190" s="17">
        <v>7761.39</v>
      </c>
      <c r="G190" s="106">
        <f t="shared" ref="G190" si="37">(D190-D189)-(F190-F189)</f>
        <v>4.4399999999995998</v>
      </c>
      <c r="H190" s="17">
        <v>57.72</v>
      </c>
      <c r="I190" s="17">
        <v>47.12</v>
      </c>
      <c r="J190" s="17">
        <v>2472.8000000000002</v>
      </c>
      <c r="L190" s="41">
        <v>41284</v>
      </c>
      <c r="M190" s="17">
        <v>74.41</v>
      </c>
      <c r="N190" s="17">
        <v>3.34</v>
      </c>
      <c r="O190" s="17">
        <v>10963.33</v>
      </c>
      <c r="P190" s="17">
        <v>3.62</v>
      </c>
      <c r="Q190" s="17">
        <v>11138.2</v>
      </c>
      <c r="R190" s="123">
        <f t="shared" ref="R190" si="38">(O190-O189)-(Q190-Q189)</f>
        <v>2.679999999998472</v>
      </c>
      <c r="S190" s="17">
        <v>63.23</v>
      </c>
      <c r="T190" s="17">
        <v>53.51</v>
      </c>
      <c r="U190" s="17">
        <v>3384.95</v>
      </c>
    </row>
    <row r="191" spans="1:21">
      <c r="A191" s="41">
        <v>41247</v>
      </c>
      <c r="B191" s="17">
        <v>51.62</v>
      </c>
      <c r="C191" s="17">
        <v>3.49</v>
      </c>
      <c r="D191" s="17">
        <v>7708.63</v>
      </c>
      <c r="E191" s="17">
        <v>3.4</v>
      </c>
      <c r="F191" s="17">
        <v>7841.79</v>
      </c>
      <c r="G191" s="107">
        <f t="shared" ref="G191" si="39">(D191-D190)-(F191-F190)</f>
        <v>5.4600000000000364</v>
      </c>
      <c r="H191" s="17">
        <v>58.68</v>
      </c>
      <c r="I191" s="17">
        <v>47.52</v>
      </c>
      <c r="J191" s="17">
        <v>2496.92</v>
      </c>
      <c r="L191" s="41">
        <v>41285</v>
      </c>
      <c r="M191" s="17">
        <v>75.13</v>
      </c>
      <c r="N191" s="17">
        <v>3.73</v>
      </c>
      <c r="O191" s="17">
        <v>11044.25</v>
      </c>
      <c r="P191" s="17">
        <v>3.6</v>
      </c>
      <c r="Q191" s="17">
        <v>11221.04</v>
      </c>
      <c r="R191" s="123">
        <f t="shared" ref="R191" si="40">(O191-O190)-(Q191-Q190)</f>
        <v>-1.9200000000000728</v>
      </c>
      <c r="S191" s="17">
        <v>63.18</v>
      </c>
      <c r="T191" s="17">
        <v>51.71</v>
      </c>
      <c r="U191" s="17">
        <v>3408.63</v>
      </c>
    </row>
    <row r="192" spans="1:21">
      <c r="A192" s="41">
        <v>41248</v>
      </c>
      <c r="B192" s="17">
        <v>52.37</v>
      </c>
      <c r="C192" s="17">
        <v>3.56</v>
      </c>
      <c r="D192" s="17">
        <v>7789.65</v>
      </c>
      <c r="E192" s="17">
        <v>3.73</v>
      </c>
      <c r="F192" s="17">
        <v>7921.51</v>
      </c>
      <c r="G192" s="108">
        <f t="shared" ref="G192" si="41">(D192-D191)-(F192-F191)</f>
        <v>1.2999999999992724</v>
      </c>
      <c r="H192" s="17">
        <v>58.96</v>
      </c>
      <c r="I192" s="17">
        <v>49.96</v>
      </c>
      <c r="J192" s="17">
        <v>2520.79</v>
      </c>
      <c r="L192" s="41">
        <v>41288</v>
      </c>
      <c r="M192" s="17">
        <v>76.989999999999995</v>
      </c>
      <c r="N192" s="17">
        <v>3.46</v>
      </c>
      <c r="O192" s="17">
        <v>11299.43</v>
      </c>
      <c r="P192" s="17">
        <v>3.45</v>
      </c>
      <c r="Q192" s="17">
        <v>11472.92</v>
      </c>
      <c r="R192" s="124">
        <f t="shared" ref="R192" si="42">(O192-O191)-(Q192-Q191)</f>
        <v>3.3000000000010914</v>
      </c>
      <c r="S192" s="17">
        <v>62.11</v>
      </c>
      <c r="T192" s="17">
        <v>52.04</v>
      </c>
      <c r="U192" s="17">
        <v>3480.58</v>
      </c>
    </row>
    <row r="193" spans="1:21">
      <c r="A193" s="41" t="s">
        <v>231</v>
      </c>
      <c r="B193" s="17">
        <v>53.19</v>
      </c>
      <c r="C193" s="17">
        <v>3.73</v>
      </c>
      <c r="D193" s="17">
        <v>7872.72</v>
      </c>
      <c r="E193" s="17">
        <v>2.95</v>
      </c>
      <c r="F193" s="17">
        <v>8001.19</v>
      </c>
      <c r="G193" s="109">
        <f t="shared" ref="G193" si="43">(D193-D192)-(F193-F192)</f>
        <v>3.3900000000012369</v>
      </c>
      <c r="H193" s="17">
        <v>58.01</v>
      </c>
      <c r="I193" s="17">
        <v>48.38</v>
      </c>
      <c r="J193" s="17">
        <v>2544.67</v>
      </c>
      <c r="L193" s="41">
        <v>41289</v>
      </c>
      <c r="M193" s="17">
        <v>77.760000000000005</v>
      </c>
      <c r="N193" s="17">
        <v>3.83</v>
      </c>
      <c r="O193" s="17">
        <v>11381.81</v>
      </c>
      <c r="P193" s="17">
        <v>3.15</v>
      </c>
      <c r="Q193" s="17">
        <v>11555.62</v>
      </c>
      <c r="R193" s="125">
        <f t="shared" ref="R193:R194" si="44">(O193-O192)-(Q193-Q192)</f>
        <v>-0.32000000000152795</v>
      </c>
      <c r="S193" s="17">
        <v>61.83</v>
      </c>
      <c r="T193" s="17">
        <v>52.71</v>
      </c>
      <c r="U193" s="17">
        <v>3504.68</v>
      </c>
    </row>
    <row r="194" spans="1:21">
      <c r="A194" s="41" t="s">
        <v>232</v>
      </c>
      <c r="B194" s="17">
        <v>54.02</v>
      </c>
      <c r="C194" s="17">
        <v>3.63</v>
      </c>
      <c r="D194" s="17">
        <v>7956.29</v>
      </c>
      <c r="E194" s="17">
        <v>3</v>
      </c>
      <c r="F194" s="17">
        <v>8080.99</v>
      </c>
      <c r="G194" s="109">
        <f t="shared" ref="G194" si="45">(D194-D193)-(F194-F193)</f>
        <v>3.7699999999995271</v>
      </c>
      <c r="H194" s="17">
        <v>57.62</v>
      </c>
      <c r="I194" s="17">
        <v>45.71</v>
      </c>
      <c r="J194" s="17">
        <v>2568.8000000000002</v>
      </c>
      <c r="L194" s="41">
        <v>41290</v>
      </c>
      <c r="M194" s="17">
        <v>78.540000000000006</v>
      </c>
      <c r="N194" s="17">
        <v>3.31</v>
      </c>
      <c r="O194" s="17">
        <v>11464.46</v>
      </c>
      <c r="P194" s="17">
        <v>3.57</v>
      </c>
      <c r="Q194" s="17">
        <v>11637.35</v>
      </c>
      <c r="R194" s="125">
        <f t="shared" si="44"/>
        <v>0.92000000000007276</v>
      </c>
      <c r="S194" s="17">
        <v>62.44</v>
      </c>
      <c r="T194" s="17">
        <v>49.83</v>
      </c>
      <c r="U194" s="17">
        <v>3528.67</v>
      </c>
    </row>
    <row r="195" spans="1:21">
      <c r="A195" s="41" t="s">
        <v>236</v>
      </c>
      <c r="B195" s="17">
        <v>55.77</v>
      </c>
      <c r="C195" s="17">
        <v>3.48</v>
      </c>
      <c r="D195" s="17">
        <v>8209.7999999999993</v>
      </c>
      <c r="E195" s="17">
        <v>3.24</v>
      </c>
      <c r="F195" s="17">
        <v>8331.2199999999993</v>
      </c>
      <c r="G195" s="110">
        <f t="shared" ref="G195" si="46">(D195-D194)-(F195-F194)</f>
        <v>3.2799999999997453</v>
      </c>
      <c r="H195" s="17">
        <v>59</v>
      </c>
      <c r="I195" s="17">
        <v>50.24</v>
      </c>
      <c r="J195" s="17">
        <v>2640.6</v>
      </c>
      <c r="L195" s="41">
        <v>41291</v>
      </c>
      <c r="M195" s="17">
        <v>79.3</v>
      </c>
      <c r="N195" s="17">
        <v>3.24</v>
      </c>
      <c r="O195" s="17">
        <v>11546.07</v>
      </c>
      <c r="P195" s="17">
        <v>3.56</v>
      </c>
      <c r="Q195" s="17">
        <v>11720.7</v>
      </c>
      <c r="R195" s="126">
        <f t="shared" ref="R195" si="47">(O195-O194)-(Q195-Q194)</f>
        <v>-1.7399999999997817</v>
      </c>
      <c r="S195" s="17">
        <v>62.36</v>
      </c>
      <c r="T195" s="17">
        <v>46.99</v>
      </c>
      <c r="U195" s="17">
        <v>3552.67</v>
      </c>
    </row>
    <row r="196" spans="1:21">
      <c r="A196" s="41" t="s">
        <v>238</v>
      </c>
      <c r="B196" s="17">
        <v>56.51</v>
      </c>
      <c r="C196" s="17">
        <v>3.77</v>
      </c>
      <c r="D196" s="17">
        <v>8299.5</v>
      </c>
      <c r="E196" s="17">
        <v>3.85</v>
      </c>
      <c r="F196" s="17">
        <v>8421.33</v>
      </c>
      <c r="G196" s="111">
        <f t="shared" ref="G196:G197" si="48">(D196-D195)-(F196-F195)</f>
        <v>-0.40999999999985448</v>
      </c>
      <c r="H196" s="17">
        <v>59.58</v>
      </c>
      <c r="I196" s="17">
        <v>49.24</v>
      </c>
      <c r="J196" s="17">
        <v>2664.65</v>
      </c>
      <c r="L196" s="41">
        <v>41292</v>
      </c>
      <c r="M196" s="17">
        <v>79.959999999999994</v>
      </c>
      <c r="N196" s="17">
        <v>3.55</v>
      </c>
      <c r="O196" s="17">
        <v>11624.38</v>
      </c>
      <c r="P196" s="17">
        <v>3.39</v>
      </c>
      <c r="Q196" s="17">
        <v>11805.82</v>
      </c>
      <c r="R196" s="127">
        <f t="shared" ref="R196" si="49">(O196-O195)-(Q196-Q195)</f>
        <v>-6.8099999999994907</v>
      </c>
      <c r="S196" s="17">
        <v>62.98</v>
      </c>
      <c r="T196" s="17">
        <v>51.3</v>
      </c>
      <c r="U196" s="17">
        <v>3576.57</v>
      </c>
    </row>
    <row r="197" spans="1:21">
      <c r="A197" s="41" t="s">
        <v>239</v>
      </c>
      <c r="B197" s="17">
        <v>57.24</v>
      </c>
      <c r="C197" s="17">
        <v>4.21</v>
      </c>
      <c r="D197" s="17">
        <v>8392.64</v>
      </c>
      <c r="E197" s="17">
        <v>3.95</v>
      </c>
      <c r="F197" s="17">
        <v>8514.69</v>
      </c>
      <c r="G197" s="112">
        <f t="shared" si="48"/>
        <v>-0.22000000000116415</v>
      </c>
      <c r="H197" s="17">
        <v>59.29</v>
      </c>
      <c r="I197" s="17">
        <v>50.47</v>
      </c>
      <c r="J197" s="17">
        <v>2688.77</v>
      </c>
      <c r="L197" s="41">
        <v>41295</v>
      </c>
      <c r="M197" s="17">
        <v>81.69</v>
      </c>
      <c r="N197" s="17">
        <v>3.57</v>
      </c>
      <c r="O197" s="17">
        <v>11868.15</v>
      </c>
      <c r="P197" s="17">
        <v>3.23</v>
      </c>
      <c r="Q197" s="17">
        <v>12050.13</v>
      </c>
      <c r="R197" s="128">
        <f t="shared" ref="R197:R198" si="50">(O197-O196)-(Q197-Q196)</f>
        <v>-0.53999999999905413</v>
      </c>
      <c r="S197" s="17">
        <v>61.99</v>
      </c>
      <c r="T197" s="17">
        <v>47.91</v>
      </c>
      <c r="U197" s="17">
        <v>3648.47</v>
      </c>
    </row>
    <row r="198" spans="1:21">
      <c r="A198" s="41" t="s">
        <v>241</v>
      </c>
      <c r="B198" s="17">
        <v>58.04</v>
      </c>
      <c r="C198" s="17">
        <v>3.87</v>
      </c>
      <c r="D198" s="17">
        <v>8485.99</v>
      </c>
      <c r="E198" s="17">
        <v>3.72</v>
      </c>
      <c r="F198" s="17">
        <v>8606</v>
      </c>
      <c r="G198" s="113">
        <f t="shared" ref="G198" si="51">(D198-D197)-(F198-F197)</f>
        <v>2.0400000000008731</v>
      </c>
      <c r="H198" s="17">
        <v>58.45</v>
      </c>
      <c r="I198" s="17">
        <v>49.55</v>
      </c>
      <c r="J198" s="17">
        <v>2712.67</v>
      </c>
      <c r="L198" s="41">
        <v>41296</v>
      </c>
      <c r="M198" s="17">
        <v>82.41</v>
      </c>
      <c r="N198" s="17">
        <v>3.21</v>
      </c>
      <c r="O198" s="17">
        <v>11947.41</v>
      </c>
      <c r="P198" s="17">
        <v>3.5</v>
      </c>
      <c r="Q198" s="17">
        <v>12132.66</v>
      </c>
      <c r="R198" s="128">
        <f t="shared" si="50"/>
        <v>-3.2700000000004366</v>
      </c>
      <c r="S198" s="17">
        <v>62.71</v>
      </c>
      <c r="T198" s="17">
        <v>47.46</v>
      </c>
      <c r="U198" s="17">
        <v>3672.52</v>
      </c>
    </row>
    <row r="199" spans="1:21">
      <c r="A199" s="41" t="s">
        <v>243</v>
      </c>
      <c r="B199" s="17">
        <v>58.91</v>
      </c>
      <c r="C199" s="17">
        <v>3.97</v>
      </c>
      <c r="D199" s="17">
        <v>8580.34</v>
      </c>
      <c r="E199" s="17">
        <v>3.87</v>
      </c>
      <c r="F199" s="17">
        <v>8696.51</v>
      </c>
      <c r="G199" s="114">
        <f t="shared" ref="G199" si="52">(D199-D198)-(F199-F198)</f>
        <v>3.8400000000001455</v>
      </c>
      <c r="H199" s="17">
        <v>58.78</v>
      </c>
      <c r="I199" s="17">
        <v>49.29</v>
      </c>
      <c r="J199" s="17">
        <v>2736.67</v>
      </c>
      <c r="L199" s="41">
        <v>41297</v>
      </c>
      <c r="M199" s="17">
        <v>83.24</v>
      </c>
      <c r="N199" s="17">
        <v>3.1</v>
      </c>
      <c r="O199" s="17">
        <v>12030.39</v>
      </c>
      <c r="P199" s="17">
        <v>3.49</v>
      </c>
      <c r="Q199" s="17">
        <v>12215.95</v>
      </c>
      <c r="R199" s="129">
        <f t="shared" ref="R199" si="53">(O199-O198)-(Q199-Q198)</f>
        <v>-0.31000000000130967</v>
      </c>
      <c r="S199" s="17">
        <v>62.48</v>
      </c>
      <c r="T199" s="17">
        <v>50.96</v>
      </c>
      <c r="U199" s="17">
        <v>3697.28</v>
      </c>
    </row>
    <row r="200" spans="1:21">
      <c r="A200" s="41" t="s">
        <v>246</v>
      </c>
      <c r="B200" s="17">
        <v>60.69</v>
      </c>
      <c r="C200" s="17">
        <v>3.89</v>
      </c>
      <c r="D200" s="17">
        <v>8862.6200000000008</v>
      </c>
      <c r="E200" s="17">
        <v>4.2300000000000004</v>
      </c>
      <c r="F200" s="17">
        <v>8983.5</v>
      </c>
      <c r="G200" s="115">
        <f t="shared" ref="G200:G205" si="54">(D200-D199)-(F200-F199)</f>
        <v>-4.7099999999991269</v>
      </c>
      <c r="H200" s="17">
        <v>58.39</v>
      </c>
      <c r="I200" s="17">
        <v>47.08</v>
      </c>
      <c r="J200" s="17">
        <v>2808.63</v>
      </c>
      <c r="L200" s="41">
        <v>41298</v>
      </c>
      <c r="M200" s="17">
        <v>84</v>
      </c>
      <c r="N200" s="17">
        <v>3.35</v>
      </c>
      <c r="O200" s="17">
        <v>12107.58</v>
      </c>
      <c r="P200" s="17">
        <v>3.29</v>
      </c>
      <c r="Q200" s="17">
        <v>12293.74</v>
      </c>
      <c r="R200" s="130">
        <f t="shared" ref="R200" si="55">(O200-O199)-(Q200-Q199)</f>
        <v>-0.59999999999854481</v>
      </c>
      <c r="S200" s="17">
        <v>62.71</v>
      </c>
      <c r="T200" s="17">
        <v>47.14</v>
      </c>
      <c r="U200" s="17">
        <v>3720.48</v>
      </c>
    </row>
    <row r="201" spans="1:21">
      <c r="A201" s="41" t="s">
        <v>247</v>
      </c>
      <c r="B201" s="17">
        <v>61.56</v>
      </c>
      <c r="C201" s="17">
        <v>4.3600000000000003</v>
      </c>
      <c r="D201" s="17">
        <v>8965.77</v>
      </c>
      <c r="E201" s="17">
        <v>4.3899999999999997</v>
      </c>
      <c r="F201" s="17">
        <v>9087.81</v>
      </c>
      <c r="G201" s="116">
        <f t="shared" si="54"/>
        <v>-1.1599999999998545</v>
      </c>
      <c r="H201" s="17">
        <v>61.85</v>
      </c>
      <c r="I201" s="17">
        <v>52.3</v>
      </c>
      <c r="J201" s="17">
        <v>2832.93</v>
      </c>
      <c r="L201" s="41"/>
      <c r="M201" s="17"/>
      <c r="N201" s="17"/>
      <c r="O201" s="17"/>
      <c r="P201" s="17"/>
      <c r="Q201" s="17"/>
      <c r="R201" s="120"/>
      <c r="S201" s="17"/>
      <c r="T201" s="17"/>
      <c r="U201" s="17"/>
    </row>
    <row r="202" spans="1:21">
      <c r="A202" s="41" t="s">
        <v>252</v>
      </c>
      <c r="B202" s="17">
        <v>62.32</v>
      </c>
      <c r="C202" s="17">
        <v>3.3</v>
      </c>
      <c r="D202" s="17">
        <v>9056.9500000000007</v>
      </c>
      <c r="E202" s="17">
        <v>3.89</v>
      </c>
      <c r="F202" s="17">
        <v>9180.41</v>
      </c>
      <c r="G202" s="117">
        <f t="shared" si="54"/>
        <v>-1.4200000000000728</v>
      </c>
      <c r="H202" s="17">
        <v>62.39</v>
      </c>
      <c r="I202" s="17">
        <v>48.37</v>
      </c>
      <c r="J202" s="17">
        <v>2856.8</v>
      </c>
      <c r="L202" s="41"/>
      <c r="M202" s="17"/>
      <c r="N202" s="17"/>
      <c r="O202" s="17"/>
      <c r="P202" s="17"/>
      <c r="Q202" s="17"/>
      <c r="R202" s="120"/>
      <c r="S202" s="17"/>
      <c r="T202" s="17"/>
      <c r="U202" s="17"/>
    </row>
    <row r="203" spans="1:21">
      <c r="A203" s="41" t="s">
        <v>253</v>
      </c>
      <c r="B203" s="17">
        <v>63.06</v>
      </c>
      <c r="C203" s="17">
        <v>3.55</v>
      </c>
      <c r="D203" s="17">
        <v>9144.06</v>
      </c>
      <c r="E203" s="17">
        <v>3.82</v>
      </c>
      <c r="F203" s="17">
        <v>9268.85</v>
      </c>
      <c r="G203" s="118">
        <f t="shared" si="54"/>
        <v>-1.3300000000017462</v>
      </c>
      <c r="H203" s="17">
        <v>62.3</v>
      </c>
      <c r="I203" s="17">
        <v>50.48</v>
      </c>
      <c r="J203" s="17">
        <v>2880.82</v>
      </c>
      <c r="L203" s="41"/>
      <c r="M203" s="17"/>
      <c r="N203" s="17"/>
      <c r="O203" s="17"/>
      <c r="P203" s="17"/>
      <c r="Q203" s="17"/>
      <c r="R203" s="120"/>
      <c r="S203" s="17"/>
      <c r="T203" s="17"/>
      <c r="U203" s="17"/>
    </row>
    <row r="204" spans="1:21">
      <c r="A204" s="41" t="s">
        <v>254</v>
      </c>
      <c r="B204" s="17">
        <v>63.72</v>
      </c>
      <c r="C204" s="17">
        <v>3.54</v>
      </c>
      <c r="D204" s="17">
        <v>9228.32</v>
      </c>
      <c r="E204" s="17">
        <v>3.73</v>
      </c>
      <c r="F204" s="17">
        <v>9361.32</v>
      </c>
      <c r="G204" s="119">
        <f t="shared" si="54"/>
        <v>-8.2099999999991269</v>
      </c>
      <c r="H204" s="17">
        <v>61.77</v>
      </c>
      <c r="I204" s="17">
        <v>48.19</v>
      </c>
      <c r="J204" s="17">
        <v>2905.05</v>
      </c>
      <c r="L204" s="41"/>
      <c r="M204" s="17"/>
      <c r="N204" s="17"/>
      <c r="O204" s="17"/>
      <c r="P204" s="17"/>
      <c r="Q204" s="17"/>
      <c r="R204" s="120"/>
      <c r="S204" s="17"/>
      <c r="T204" s="17"/>
      <c r="U204" s="17"/>
    </row>
    <row r="205" spans="1:21">
      <c r="A205" s="41" t="s">
        <v>255</v>
      </c>
      <c r="B205" s="17">
        <v>65.06</v>
      </c>
      <c r="C205" s="17">
        <v>3.56</v>
      </c>
      <c r="D205" s="17">
        <v>9487.77</v>
      </c>
      <c r="E205" s="17">
        <v>3.74</v>
      </c>
      <c r="F205" s="17">
        <v>9635.9699999999993</v>
      </c>
      <c r="G205" s="119">
        <f t="shared" si="54"/>
        <v>-15.199999999998909</v>
      </c>
      <c r="H205" s="17">
        <v>62.49</v>
      </c>
      <c r="I205" s="17">
        <v>51.93</v>
      </c>
      <c r="J205" s="17">
        <v>2976.87</v>
      </c>
      <c r="L205" s="41"/>
      <c r="M205" s="17"/>
      <c r="N205" s="17"/>
      <c r="O205" s="17"/>
      <c r="P205" s="17"/>
      <c r="Q205" s="17"/>
      <c r="R205" s="120"/>
      <c r="S205" s="17"/>
      <c r="T205" s="17"/>
      <c r="U205" s="17"/>
    </row>
    <row r="206" spans="1:21">
      <c r="A206" s="41"/>
      <c r="B206" s="17"/>
      <c r="C206" s="17"/>
      <c r="D206" s="17"/>
      <c r="E206" s="17"/>
      <c r="F206" s="17"/>
      <c r="G206" s="99"/>
      <c r="H206" s="17"/>
      <c r="I206" s="17"/>
      <c r="J206" s="17"/>
      <c r="L206" s="41"/>
      <c r="M206" s="17"/>
      <c r="N206" s="17"/>
      <c r="O206" s="17"/>
      <c r="P206" s="17"/>
      <c r="Q206" s="17"/>
      <c r="R206" s="120"/>
      <c r="S206" s="17"/>
      <c r="T206" s="17"/>
      <c r="U206" s="17"/>
    </row>
    <row r="207" spans="1:21">
      <c r="A207" s="41"/>
      <c r="B207" s="17"/>
      <c r="C207" s="17"/>
      <c r="D207" s="17"/>
      <c r="E207" s="17"/>
      <c r="F207" s="17"/>
      <c r="G207" s="99"/>
      <c r="H207" s="17"/>
      <c r="I207" s="17"/>
      <c r="J207" s="17"/>
      <c r="L207" s="41"/>
      <c r="M207" s="17"/>
      <c r="N207" s="17"/>
      <c r="O207" s="17"/>
      <c r="P207" s="17"/>
      <c r="Q207" s="17"/>
      <c r="R207" s="120"/>
      <c r="S207" s="17"/>
      <c r="T207" s="17"/>
      <c r="U207" s="17"/>
    </row>
    <row r="208" spans="1:21">
      <c r="A208" s="41"/>
      <c r="B208" s="17"/>
      <c r="C208" s="17"/>
      <c r="D208" s="17"/>
      <c r="E208" s="17"/>
      <c r="F208" s="17"/>
      <c r="G208" s="99"/>
      <c r="H208" s="17"/>
      <c r="I208" s="17"/>
      <c r="J208" s="17"/>
      <c r="L208" s="41"/>
      <c r="M208" s="17"/>
      <c r="N208" s="17"/>
      <c r="O208" s="17"/>
      <c r="P208" s="17"/>
      <c r="Q208" s="17"/>
      <c r="R208" s="120"/>
      <c r="S208" s="17"/>
      <c r="T208" s="17"/>
      <c r="U208" s="17"/>
    </row>
    <row r="209" spans="1:21">
      <c r="A209" s="41"/>
      <c r="B209" s="17"/>
      <c r="C209" s="17"/>
      <c r="D209" s="17"/>
      <c r="E209" s="17"/>
      <c r="F209" s="17"/>
      <c r="G209" s="99"/>
      <c r="H209" s="17"/>
      <c r="I209" s="17"/>
      <c r="J209" s="17"/>
      <c r="L209" s="41"/>
      <c r="M209" s="17"/>
      <c r="N209" s="17"/>
      <c r="O209" s="17"/>
      <c r="P209" s="17"/>
      <c r="Q209" s="17"/>
      <c r="R209" s="120"/>
      <c r="S209" s="17"/>
      <c r="T209" s="17"/>
      <c r="U209" s="17"/>
    </row>
    <row r="210" spans="1:21">
      <c r="A210" s="41"/>
      <c r="B210" s="17"/>
      <c r="C210" s="17"/>
      <c r="D210" s="17"/>
      <c r="E210" s="17"/>
      <c r="F210" s="17"/>
      <c r="G210" s="99"/>
      <c r="H210" s="17"/>
      <c r="I210" s="17"/>
      <c r="J210" s="17"/>
      <c r="L210" s="41"/>
      <c r="M210" s="17"/>
      <c r="N210" s="17"/>
      <c r="O210" s="17"/>
      <c r="P210" s="17"/>
      <c r="Q210" s="17"/>
      <c r="R210" s="120"/>
      <c r="S210" s="17"/>
      <c r="T210" s="17"/>
      <c r="U210" s="17"/>
    </row>
    <row r="211" spans="1:21">
      <c r="A211" s="41"/>
      <c r="B211" s="17"/>
      <c r="C211" s="17"/>
      <c r="D211" s="17"/>
      <c r="E211" s="17"/>
      <c r="F211" s="17"/>
      <c r="G211" s="99"/>
      <c r="H211" s="17"/>
      <c r="I211" s="17"/>
      <c r="J211" s="17"/>
      <c r="L211" s="41"/>
      <c r="M211" s="17"/>
      <c r="N211" s="17"/>
      <c r="O211" s="17"/>
      <c r="P211" s="17"/>
      <c r="Q211" s="17"/>
      <c r="R211" s="120"/>
      <c r="S211" s="17"/>
      <c r="T211" s="17"/>
      <c r="U211" s="17"/>
    </row>
    <row r="212" spans="1:21">
      <c r="A212" s="41"/>
      <c r="B212" s="17"/>
      <c r="C212" s="17"/>
      <c r="D212" s="17"/>
      <c r="E212" s="17"/>
      <c r="F212" s="17"/>
      <c r="G212" s="99"/>
      <c r="H212" s="17"/>
      <c r="I212" s="17"/>
      <c r="J212" s="17"/>
      <c r="L212" s="41"/>
      <c r="M212" s="17"/>
      <c r="N212" s="17"/>
      <c r="O212" s="17"/>
      <c r="P212" s="17"/>
      <c r="Q212" s="17"/>
      <c r="R212" s="120"/>
      <c r="S212" s="17"/>
      <c r="T212" s="17"/>
      <c r="U212" s="17"/>
    </row>
    <row r="213" spans="1:21">
      <c r="A213" s="42" t="s">
        <v>41</v>
      </c>
      <c r="B213" s="27">
        <v>21.07</v>
      </c>
      <c r="C213" s="27"/>
      <c r="D213" s="27">
        <v>2779.89</v>
      </c>
      <c r="E213" s="27"/>
      <c r="F213" s="27">
        <v>2790.36</v>
      </c>
      <c r="G213" s="27">
        <v>-10.47</v>
      </c>
      <c r="H213" s="27"/>
      <c r="I213" s="27"/>
      <c r="J213" s="27">
        <v>767.7</v>
      </c>
      <c r="L213" s="42" t="s">
        <v>41</v>
      </c>
      <c r="M213" s="27">
        <v>21.07</v>
      </c>
      <c r="N213" s="27"/>
      <c r="O213" s="27">
        <v>2619.81</v>
      </c>
      <c r="P213" s="27"/>
      <c r="Q213" s="27">
        <v>2657.77</v>
      </c>
      <c r="R213" s="27">
        <v>-38.229999999999997</v>
      </c>
      <c r="S213" s="27"/>
      <c r="T213" s="27"/>
      <c r="U213" s="27">
        <v>743.71</v>
      </c>
    </row>
    <row r="214" spans="1:21">
      <c r="L214" s="12"/>
    </row>
    <row r="215" spans="1:21">
      <c r="A215" s="19" t="s">
        <v>17</v>
      </c>
      <c r="L215" s="19" t="s">
        <v>17</v>
      </c>
    </row>
    <row r="216" spans="1:21">
      <c r="A216" s="8"/>
    </row>
    <row r="217" spans="1:21">
      <c r="A217" s="8"/>
    </row>
    <row r="218" spans="1:21" ht="15.75">
      <c r="A218" s="145" t="s">
        <v>70</v>
      </c>
      <c r="B218" s="145"/>
      <c r="C218" s="145"/>
      <c r="D218" s="145"/>
      <c r="E218" s="145"/>
      <c r="F218" s="145"/>
      <c r="G218" s="145"/>
      <c r="H218" s="145"/>
      <c r="I218" s="145"/>
      <c r="J218" s="145"/>
    </row>
    <row r="219" spans="1:21">
      <c r="E219" s="21" t="s">
        <v>265</v>
      </c>
    </row>
    <row r="220" spans="1:21">
      <c r="A220" s="13" t="s">
        <v>1</v>
      </c>
      <c r="B220" s="14"/>
      <c r="C220" s="14" t="s">
        <v>82</v>
      </c>
      <c r="D220" s="14"/>
      <c r="E220" s="14"/>
      <c r="F220" s="14"/>
      <c r="G220" s="14"/>
      <c r="H220" s="14"/>
      <c r="I220" s="14"/>
      <c r="J220" s="14"/>
    </row>
    <row r="221" spans="1:21">
      <c r="A221" s="13" t="s">
        <v>2</v>
      </c>
      <c r="B221" s="14"/>
      <c r="C221" s="14"/>
      <c r="D221" s="14"/>
      <c r="E221" s="14" t="s">
        <v>83</v>
      </c>
      <c r="F221" s="14"/>
      <c r="G221" s="14"/>
      <c r="H221" s="14"/>
      <c r="I221" s="14"/>
      <c r="J221" s="14"/>
    </row>
    <row r="222" spans="1:21">
      <c r="A222" s="13" t="s">
        <v>3</v>
      </c>
      <c r="B222" s="14"/>
      <c r="C222" s="14" t="s">
        <v>86</v>
      </c>
      <c r="D222" s="14"/>
      <c r="E222" s="14"/>
      <c r="F222" s="14"/>
      <c r="G222" s="14"/>
      <c r="H222" s="14"/>
      <c r="I222" s="14"/>
      <c r="J222" s="14"/>
    </row>
    <row r="223" spans="1:21">
      <c r="A223" s="13" t="s">
        <v>4</v>
      </c>
      <c r="B223" s="14"/>
      <c r="C223" s="14" t="s">
        <v>87</v>
      </c>
      <c r="D223" s="14"/>
      <c r="E223" s="14"/>
      <c r="F223" s="14"/>
      <c r="G223" s="14"/>
      <c r="H223" s="14"/>
      <c r="I223" s="14"/>
      <c r="J223" s="14"/>
    </row>
    <row r="225" spans="1:10">
      <c r="A225" s="146" t="s">
        <v>5</v>
      </c>
      <c r="B225" s="146" t="s">
        <v>69</v>
      </c>
      <c r="C225" s="150" t="s">
        <v>34</v>
      </c>
      <c r="D225" s="150"/>
      <c r="E225" s="150"/>
      <c r="F225" s="150"/>
      <c r="G225" s="146" t="s">
        <v>62</v>
      </c>
      <c r="H225" s="152" t="s">
        <v>8</v>
      </c>
      <c r="I225" s="152"/>
      <c r="J225" s="150" t="s">
        <v>9</v>
      </c>
    </row>
    <row r="226" spans="1:10">
      <c r="A226" s="147"/>
      <c r="B226" s="147"/>
      <c r="C226" s="150"/>
      <c r="D226" s="150"/>
      <c r="E226" s="150"/>
      <c r="F226" s="150"/>
      <c r="G226" s="147"/>
      <c r="H226" s="150" t="s">
        <v>10</v>
      </c>
      <c r="I226" s="150" t="s">
        <v>11</v>
      </c>
      <c r="J226" s="150"/>
    </row>
    <row r="227" spans="1:10">
      <c r="A227" s="148"/>
      <c r="B227" s="149"/>
      <c r="C227" s="153" t="s">
        <v>10</v>
      </c>
      <c r="D227" s="154"/>
      <c r="E227" s="153" t="s">
        <v>11</v>
      </c>
      <c r="F227" s="154"/>
      <c r="G227" s="151"/>
      <c r="H227" s="150"/>
      <c r="I227" s="150"/>
      <c r="J227" s="150"/>
    </row>
    <row r="228" spans="1:10" ht="13.5">
      <c r="A228" s="149"/>
      <c r="B228" s="39" t="s">
        <v>68</v>
      </c>
      <c r="C228" s="39" t="s">
        <v>28</v>
      </c>
      <c r="D228" s="39" t="s">
        <v>29</v>
      </c>
      <c r="E228" s="39" t="s">
        <v>30</v>
      </c>
      <c r="F228" s="39" t="s">
        <v>31</v>
      </c>
      <c r="G228" s="39"/>
      <c r="H228" s="39" t="s">
        <v>15</v>
      </c>
      <c r="I228" s="39" t="s">
        <v>15</v>
      </c>
      <c r="J228" s="39" t="s">
        <v>32</v>
      </c>
    </row>
    <row r="229" spans="1:10" ht="13.5">
      <c r="A229" s="29">
        <v>1</v>
      </c>
      <c r="B229" s="39">
        <v>2</v>
      </c>
      <c r="C229" s="39">
        <v>3</v>
      </c>
      <c r="D229" s="39">
        <v>4</v>
      </c>
      <c r="E229" s="39">
        <v>5</v>
      </c>
      <c r="F229" s="39">
        <v>6</v>
      </c>
      <c r="G229" s="39">
        <v>7</v>
      </c>
      <c r="H229" s="39">
        <v>8</v>
      </c>
      <c r="I229" s="39">
        <v>9</v>
      </c>
      <c r="J229" s="39">
        <v>10</v>
      </c>
    </row>
    <row r="230" spans="1:10">
      <c r="A230" s="41">
        <v>41298</v>
      </c>
      <c r="B230" s="17">
        <v>84</v>
      </c>
      <c r="C230" s="17">
        <v>3.35</v>
      </c>
      <c r="D230" s="17">
        <v>12107.58</v>
      </c>
      <c r="E230" s="17">
        <v>3.29</v>
      </c>
      <c r="F230" s="17">
        <v>12293.74</v>
      </c>
      <c r="G230" s="131">
        <v>0</v>
      </c>
      <c r="H230" s="17">
        <v>62.71</v>
      </c>
      <c r="I230" s="17">
        <v>47.14</v>
      </c>
      <c r="J230" s="17">
        <v>3720.48</v>
      </c>
    </row>
    <row r="231" spans="1:10">
      <c r="A231" s="41">
        <v>41299</v>
      </c>
      <c r="B231" s="17">
        <v>84.76</v>
      </c>
      <c r="C231" s="17">
        <v>3.45</v>
      </c>
      <c r="D231" s="17">
        <v>12186.21</v>
      </c>
      <c r="E231" s="17">
        <v>3.24</v>
      </c>
      <c r="F231" s="17">
        <v>12374.11</v>
      </c>
      <c r="G231" s="131">
        <f t="shared" ref="G231:G236" si="56">(D231-D230)-(F231-F230)</f>
        <v>-1.7400000000016007</v>
      </c>
      <c r="H231" s="17">
        <v>62.58</v>
      </c>
      <c r="I231" s="17">
        <v>48.11</v>
      </c>
      <c r="J231" s="17">
        <v>3744.48</v>
      </c>
    </row>
    <row r="232" spans="1:10">
      <c r="A232" s="41">
        <v>41302</v>
      </c>
      <c r="B232" s="17">
        <v>86.01</v>
      </c>
      <c r="C232" s="17">
        <v>3.54</v>
      </c>
      <c r="D232" s="17">
        <v>12423.24</v>
      </c>
      <c r="E232" s="17">
        <v>3.2</v>
      </c>
      <c r="F232" s="17">
        <v>12632.3</v>
      </c>
      <c r="G232" s="131">
        <f t="shared" si="56"/>
        <v>-21.159999999998035</v>
      </c>
      <c r="H232" s="17">
        <v>61.83</v>
      </c>
      <c r="I232" s="17">
        <v>49.62</v>
      </c>
      <c r="J232" s="17">
        <v>3816.72</v>
      </c>
    </row>
    <row r="233" spans="1:10">
      <c r="A233" s="41">
        <v>41303</v>
      </c>
      <c r="B233" s="17">
        <v>86.64</v>
      </c>
      <c r="C233" s="17">
        <v>3.28</v>
      </c>
      <c r="D233" s="17">
        <v>12499.4</v>
      </c>
      <c r="E233" s="17">
        <v>3.35</v>
      </c>
      <c r="F233" s="17">
        <v>12713.72</v>
      </c>
      <c r="G233" s="134">
        <f t="shared" si="56"/>
        <v>-5.2600000000002183</v>
      </c>
      <c r="H233" s="17">
        <v>62.35</v>
      </c>
      <c r="I233" s="17">
        <v>47.07</v>
      </c>
      <c r="J233" s="17">
        <v>3840.7</v>
      </c>
    </row>
    <row r="234" spans="1:10">
      <c r="A234" s="41">
        <v>41304</v>
      </c>
      <c r="B234" s="17">
        <v>87.36</v>
      </c>
      <c r="C234" s="17">
        <v>3.31</v>
      </c>
      <c r="D234" s="17">
        <v>12575.89</v>
      </c>
      <c r="E234" s="17">
        <v>3.26</v>
      </c>
      <c r="F234" s="17">
        <v>12792.68</v>
      </c>
      <c r="G234" s="135">
        <f t="shared" si="56"/>
        <v>-2.4700000000011642</v>
      </c>
      <c r="H234" s="17">
        <v>62.14</v>
      </c>
      <c r="I234" s="17">
        <v>48.57</v>
      </c>
      <c r="J234" s="17">
        <v>3864.47</v>
      </c>
    </row>
    <row r="235" spans="1:10">
      <c r="A235" s="41">
        <v>41305</v>
      </c>
      <c r="B235" s="17">
        <v>88.1</v>
      </c>
      <c r="C235" s="17">
        <v>3.43</v>
      </c>
      <c r="D235" s="17">
        <v>12655.18</v>
      </c>
      <c r="E235" s="17">
        <v>3.17</v>
      </c>
      <c r="F235" s="17">
        <v>12872.83</v>
      </c>
      <c r="G235" s="135">
        <f t="shared" si="56"/>
        <v>-0.85999999999876309</v>
      </c>
      <c r="H235" s="17">
        <v>61.52</v>
      </c>
      <c r="I235" s="17">
        <v>49.83</v>
      </c>
      <c r="J235" s="17">
        <v>3888.77</v>
      </c>
    </row>
    <row r="236" spans="1:10">
      <c r="A236" s="41">
        <v>41306</v>
      </c>
      <c r="B236" s="17">
        <v>88.87</v>
      </c>
      <c r="C236" s="17">
        <v>3.09</v>
      </c>
      <c r="D236" s="17">
        <v>12734.85</v>
      </c>
      <c r="E236" s="17">
        <v>3.31</v>
      </c>
      <c r="F236" s="17">
        <v>12953.14</v>
      </c>
      <c r="G236" s="136">
        <f t="shared" si="56"/>
        <v>-0.63999999999941792</v>
      </c>
      <c r="H236" s="17">
        <v>62.85</v>
      </c>
      <c r="I236" s="17">
        <v>50.13</v>
      </c>
      <c r="J236" s="17">
        <v>3913.27</v>
      </c>
    </row>
    <row r="237" spans="1:10">
      <c r="A237" s="41">
        <v>41309</v>
      </c>
      <c r="B237" s="17">
        <v>90.42</v>
      </c>
      <c r="C237" s="17">
        <v>3.22</v>
      </c>
      <c r="D237" s="17">
        <v>12974.74</v>
      </c>
      <c r="E237" s="17">
        <v>3.25</v>
      </c>
      <c r="F237" s="17">
        <v>13197.65</v>
      </c>
      <c r="G237" s="137">
        <f t="shared" ref="G237" si="57">(D237-D236)-(F237-F236)</f>
        <v>-4.6200000000008004</v>
      </c>
      <c r="H237" s="17">
        <v>61.54</v>
      </c>
      <c r="I237" s="17">
        <v>46.98</v>
      </c>
      <c r="J237" s="17">
        <v>3984.92</v>
      </c>
    </row>
    <row r="238" spans="1:10">
      <c r="A238" s="41">
        <v>41310</v>
      </c>
      <c r="B238" s="17">
        <v>91.07</v>
      </c>
      <c r="C238" s="17">
        <v>2.84</v>
      </c>
      <c r="D238" s="17">
        <v>13051.22</v>
      </c>
      <c r="E238" s="17">
        <v>3.54</v>
      </c>
      <c r="F238" s="17">
        <v>13279.75</v>
      </c>
      <c r="G238" s="138">
        <f t="shared" ref="G238" si="58">(D238-D237)-(F238-F237)</f>
        <v>-5.6200000000008004</v>
      </c>
      <c r="H238" s="17">
        <v>62.39</v>
      </c>
      <c r="I238" s="17">
        <v>46.39</v>
      </c>
      <c r="J238" s="17">
        <v>4009.57</v>
      </c>
    </row>
    <row r="239" spans="1:10">
      <c r="A239" s="41">
        <v>41311</v>
      </c>
      <c r="B239" s="17">
        <v>91.66</v>
      </c>
      <c r="C239" s="17">
        <v>2.92</v>
      </c>
      <c r="D239" s="17">
        <v>13124.64</v>
      </c>
      <c r="E239" s="17">
        <v>3.48</v>
      </c>
      <c r="F239" s="17">
        <v>13358.09</v>
      </c>
      <c r="G239" s="138">
        <f t="shared" ref="G239" si="59">(D239-D238)-(F239-F238)</f>
        <v>-4.9200000000000728</v>
      </c>
      <c r="H239" s="17">
        <v>62.77</v>
      </c>
      <c r="I239" s="17">
        <v>48.12</v>
      </c>
      <c r="J239" s="17">
        <v>4033.25</v>
      </c>
    </row>
    <row r="240" spans="1:10">
      <c r="A240" s="41">
        <v>41312</v>
      </c>
      <c r="B240" s="17">
        <v>92.24</v>
      </c>
      <c r="C240" s="17">
        <v>3.06</v>
      </c>
      <c r="D240" s="17">
        <v>13196.22</v>
      </c>
      <c r="E240" s="17">
        <v>3.31</v>
      </c>
      <c r="F240" s="17">
        <v>13436.6</v>
      </c>
      <c r="G240" s="138">
        <f t="shared" ref="G240" si="60">(D240-D239)-(F240-F239)</f>
        <v>-6.930000000000291</v>
      </c>
      <c r="H240" s="17">
        <v>62.64</v>
      </c>
      <c r="I240" s="17">
        <v>45.55</v>
      </c>
      <c r="J240" s="17">
        <v>4056.7</v>
      </c>
    </row>
    <row r="241" spans="1:11">
      <c r="A241" s="41">
        <v>41313</v>
      </c>
      <c r="B241" s="17">
        <v>92.81</v>
      </c>
      <c r="C241" s="17">
        <v>3.28</v>
      </c>
      <c r="D241" s="17">
        <v>13270.5</v>
      </c>
      <c r="E241" s="17">
        <v>3.29</v>
      </c>
      <c r="F241" s="17">
        <v>13515.81</v>
      </c>
      <c r="G241" s="138">
        <f t="shared" ref="G241" si="61">(D241-D240)-(F241-F240)</f>
        <v>-4.929999999998472</v>
      </c>
      <c r="H241" s="17">
        <v>63.21</v>
      </c>
      <c r="I241" s="17">
        <v>53.45</v>
      </c>
      <c r="J241" s="17">
        <v>4080.68</v>
      </c>
    </row>
    <row r="242" spans="1:11">
      <c r="A242" s="41">
        <v>41316</v>
      </c>
      <c r="B242" s="17">
        <v>93.99</v>
      </c>
      <c r="C242" s="17">
        <v>3.9</v>
      </c>
      <c r="D242" s="17">
        <v>13505.32</v>
      </c>
      <c r="E242" s="17">
        <v>2.85</v>
      </c>
      <c r="F242" s="17">
        <v>13771.03</v>
      </c>
      <c r="G242" s="139">
        <f t="shared" ref="G242" si="62">(D242-D241)-(F242-F241)</f>
        <v>-20.400000000001455</v>
      </c>
      <c r="H242" s="17">
        <v>60.54</v>
      </c>
      <c r="I242" s="17">
        <v>45.33</v>
      </c>
      <c r="J242" s="17">
        <v>4154.2700000000004</v>
      </c>
    </row>
    <row r="243" spans="1:11">
      <c r="A243" s="41">
        <v>41317</v>
      </c>
      <c r="B243" s="17">
        <v>94.65</v>
      </c>
      <c r="C243" s="17">
        <v>2.81</v>
      </c>
      <c r="D243" s="17">
        <v>13584.23</v>
      </c>
      <c r="E243" s="17">
        <v>3.45</v>
      </c>
      <c r="F243" s="17">
        <v>13855.74</v>
      </c>
      <c r="G243" s="140">
        <f t="shared" ref="G243" si="63">(D243-D242)-(F243-F242)</f>
        <v>-5.7999999999992724</v>
      </c>
      <c r="H243" s="17">
        <v>61.15</v>
      </c>
      <c r="I243" s="17">
        <v>44.57</v>
      </c>
      <c r="J243" s="17">
        <v>4179.2299999999996</v>
      </c>
    </row>
    <row r="244" spans="1:11">
      <c r="A244" s="41">
        <v>41318</v>
      </c>
      <c r="B244" s="17">
        <v>95.31</v>
      </c>
      <c r="C244" s="17">
        <v>2.4700000000000002</v>
      </c>
      <c r="D244" s="17">
        <v>13665.85</v>
      </c>
      <c r="E244" s="17">
        <v>3.17</v>
      </c>
      <c r="F244" s="17">
        <v>13944.88</v>
      </c>
      <c r="G244" s="140">
        <f t="shared" ref="G244" si="64">(D244-D243)-(F244-F243)</f>
        <v>-7.5199999999986176</v>
      </c>
      <c r="H244" s="17">
        <v>61.67</v>
      </c>
      <c r="I244" s="17">
        <v>46.03</v>
      </c>
      <c r="J244" s="17">
        <v>4207.22</v>
      </c>
    </row>
    <row r="245" spans="1:11">
      <c r="A245" s="41">
        <v>41319</v>
      </c>
      <c r="B245" s="17">
        <v>95.94</v>
      </c>
      <c r="C245" s="17">
        <v>3.31</v>
      </c>
      <c r="D245" s="17">
        <v>13732.9</v>
      </c>
      <c r="E245" s="17">
        <v>3.25</v>
      </c>
      <c r="F245" s="17">
        <v>14011.71</v>
      </c>
      <c r="G245" s="141">
        <f t="shared" ref="G245" si="65">(D245-D244)-(F245-F244)</f>
        <v>0.21999999999934516</v>
      </c>
      <c r="H245" s="17">
        <v>61.47</v>
      </c>
      <c r="I245" s="17">
        <v>49.86</v>
      </c>
      <c r="J245" s="17">
        <v>4229.97</v>
      </c>
    </row>
    <row r="246" spans="1:11">
      <c r="A246" s="176">
        <v>41320</v>
      </c>
      <c r="B246" s="177">
        <v>96.62</v>
      </c>
      <c r="C246" s="177">
        <v>3.51</v>
      </c>
      <c r="D246" s="177">
        <v>13816.6</v>
      </c>
      <c r="E246" s="177">
        <v>3.02</v>
      </c>
      <c r="F246" s="177">
        <v>14101.93</v>
      </c>
      <c r="G246" s="178">
        <f t="shared" ref="G246" si="66">(D246-D245)-(F246-F245)</f>
        <v>-6.5200000000004366</v>
      </c>
      <c r="H246" s="177">
        <v>60.25</v>
      </c>
      <c r="I246" s="177">
        <v>47.43</v>
      </c>
      <c r="J246" s="177">
        <v>4256.93</v>
      </c>
      <c r="K246" s="179" t="s">
        <v>266</v>
      </c>
    </row>
    <row r="247" spans="1:11">
      <c r="A247" s="176">
        <v>41321</v>
      </c>
      <c r="B247" s="177">
        <v>97.53</v>
      </c>
      <c r="C247" s="177">
        <v>3.12</v>
      </c>
      <c r="D247" s="177">
        <v>13967.35</v>
      </c>
      <c r="E247" s="177">
        <v>3.3</v>
      </c>
      <c r="F247" s="177">
        <v>14252.8</v>
      </c>
      <c r="G247" s="178">
        <f t="shared" ref="G247" si="67">(D247-D246)-(F247-F246)</f>
        <v>-0.11999999999898137</v>
      </c>
      <c r="H247" s="177">
        <v>62.67</v>
      </c>
      <c r="I247" s="177">
        <v>55.38</v>
      </c>
      <c r="J247" s="177">
        <v>4303.3500000000004</v>
      </c>
      <c r="K247" s="179"/>
    </row>
    <row r="248" spans="1:11">
      <c r="A248" s="41"/>
      <c r="B248" s="17"/>
      <c r="C248" s="17"/>
      <c r="D248" s="17"/>
      <c r="E248" s="17"/>
      <c r="F248" s="17"/>
      <c r="G248" s="131"/>
      <c r="H248" s="17"/>
      <c r="I248" s="17"/>
      <c r="J248" s="17"/>
    </row>
    <row r="249" spans="1:11">
      <c r="A249" s="41"/>
      <c r="B249" s="17"/>
      <c r="C249" s="17"/>
      <c r="D249" s="17"/>
      <c r="E249" s="17"/>
      <c r="F249" s="17"/>
      <c r="G249" s="131"/>
      <c r="H249" s="17"/>
      <c r="I249" s="17"/>
      <c r="J249" s="17"/>
    </row>
    <row r="250" spans="1:11">
      <c r="A250" s="41"/>
      <c r="B250" s="17"/>
      <c r="C250" s="17"/>
      <c r="D250" s="17"/>
      <c r="E250" s="17"/>
      <c r="F250" s="17"/>
      <c r="G250" s="131"/>
      <c r="H250" s="17"/>
      <c r="I250" s="17"/>
      <c r="J250" s="17"/>
    </row>
    <row r="251" spans="1:11">
      <c r="A251" s="41"/>
      <c r="B251" s="17"/>
      <c r="C251" s="17"/>
      <c r="D251" s="17"/>
      <c r="E251" s="17"/>
      <c r="F251" s="17"/>
      <c r="G251" s="131"/>
      <c r="H251" s="17"/>
      <c r="I251" s="17"/>
      <c r="J251" s="17"/>
    </row>
    <row r="252" spans="1:11">
      <c r="A252" s="41"/>
      <c r="B252" s="17"/>
      <c r="C252" s="17"/>
      <c r="D252" s="17"/>
      <c r="E252" s="17"/>
      <c r="F252" s="17"/>
      <c r="G252" s="131"/>
      <c r="H252" s="17"/>
      <c r="I252" s="17"/>
      <c r="J252" s="17"/>
    </row>
    <row r="253" spans="1:11">
      <c r="A253" s="41"/>
      <c r="B253" s="17"/>
      <c r="C253" s="17"/>
      <c r="D253" s="17"/>
      <c r="E253" s="17"/>
      <c r="F253" s="17"/>
      <c r="G253" s="131"/>
      <c r="H253" s="17"/>
      <c r="I253" s="17"/>
      <c r="J253" s="17"/>
    </row>
    <row r="254" spans="1:11">
      <c r="A254" s="41"/>
      <c r="B254" s="17"/>
      <c r="C254" s="17"/>
      <c r="D254" s="17"/>
      <c r="E254" s="17"/>
      <c r="F254" s="17"/>
      <c r="G254" s="131"/>
      <c r="H254" s="17"/>
      <c r="I254" s="17"/>
      <c r="J254" s="17"/>
    </row>
    <row r="255" spans="1:11">
      <c r="A255" s="41"/>
      <c r="B255" s="17"/>
      <c r="C255" s="17"/>
      <c r="D255" s="17"/>
      <c r="E255" s="17"/>
      <c r="F255" s="17"/>
      <c r="G255" s="131"/>
      <c r="H255" s="17"/>
      <c r="I255" s="17"/>
      <c r="J255" s="17"/>
    </row>
    <row r="256" spans="1:11">
      <c r="A256" s="41"/>
      <c r="B256" s="17"/>
      <c r="C256" s="17"/>
      <c r="D256" s="17"/>
      <c r="E256" s="17"/>
      <c r="F256" s="17"/>
      <c r="G256" s="131"/>
      <c r="H256" s="17"/>
      <c r="I256" s="17"/>
      <c r="J256" s="17"/>
    </row>
    <row r="257" spans="1:10">
      <c r="A257" s="41"/>
      <c r="B257" s="17"/>
      <c r="C257" s="17"/>
      <c r="D257" s="17"/>
      <c r="E257" s="17"/>
      <c r="F257" s="17"/>
      <c r="G257" s="131"/>
      <c r="H257" s="17"/>
      <c r="I257" s="17"/>
      <c r="J257" s="17"/>
    </row>
    <row r="258" spans="1:10">
      <c r="A258" s="41"/>
      <c r="B258" s="17"/>
      <c r="C258" s="17"/>
      <c r="D258" s="17"/>
      <c r="E258" s="17"/>
      <c r="F258" s="17"/>
      <c r="G258" s="131"/>
      <c r="H258" s="17"/>
      <c r="I258" s="17"/>
      <c r="J258" s="17"/>
    </row>
    <row r="259" spans="1:10">
      <c r="A259" s="41"/>
      <c r="B259" s="17"/>
      <c r="C259" s="17"/>
      <c r="D259" s="17"/>
      <c r="E259" s="17"/>
      <c r="F259" s="17"/>
      <c r="G259" s="131"/>
      <c r="H259" s="17"/>
      <c r="I259" s="17"/>
      <c r="J259" s="17"/>
    </row>
    <row r="260" spans="1:10">
      <c r="A260" s="41"/>
      <c r="B260" s="17"/>
      <c r="C260" s="17"/>
      <c r="D260" s="17"/>
      <c r="E260" s="17"/>
      <c r="F260" s="17"/>
      <c r="G260" s="131"/>
      <c r="H260" s="17"/>
      <c r="I260" s="17"/>
      <c r="J260" s="17"/>
    </row>
    <row r="261" spans="1:10">
      <c r="A261" s="42" t="s">
        <v>41</v>
      </c>
      <c r="B261" s="27">
        <v>21.07</v>
      </c>
      <c r="C261" s="27"/>
      <c r="D261" s="27">
        <v>2619.81</v>
      </c>
      <c r="E261" s="27"/>
      <c r="F261" s="27">
        <v>2657.77</v>
      </c>
      <c r="G261" s="27">
        <v>-38.229999999999997</v>
      </c>
      <c r="H261" s="27"/>
      <c r="I261" s="27"/>
      <c r="J261" s="27">
        <v>743.71</v>
      </c>
    </row>
    <row r="263" spans="1:10">
      <c r="A263" s="19" t="s">
        <v>17</v>
      </c>
    </row>
    <row r="264" spans="1:10">
      <c r="A264" s="8"/>
    </row>
  </sheetData>
  <mergeCells count="99">
    <mergeCell ref="A218:J218"/>
    <mergeCell ref="A225:A228"/>
    <mergeCell ref="B225:B227"/>
    <mergeCell ref="C225:F226"/>
    <mergeCell ref="G225:G227"/>
    <mergeCell ref="H225:I225"/>
    <mergeCell ref="J225:J227"/>
    <mergeCell ref="H226:H227"/>
    <mergeCell ref="I226:I227"/>
    <mergeCell ref="C227:D227"/>
    <mergeCell ref="E227:F227"/>
    <mergeCell ref="A170:J170"/>
    <mergeCell ref="A177:A180"/>
    <mergeCell ref="B177:B179"/>
    <mergeCell ref="C177:F178"/>
    <mergeCell ref="G177:G179"/>
    <mergeCell ref="H177:I177"/>
    <mergeCell ref="J177:J179"/>
    <mergeCell ref="H178:H179"/>
    <mergeCell ref="I178:I179"/>
    <mergeCell ref="C179:D179"/>
    <mergeCell ref="E179:F179"/>
    <mergeCell ref="C122:L122"/>
    <mergeCell ref="C129:C132"/>
    <mergeCell ref="D129:D131"/>
    <mergeCell ref="E129:H130"/>
    <mergeCell ref="I129:I131"/>
    <mergeCell ref="J129:K129"/>
    <mergeCell ref="L129:L131"/>
    <mergeCell ref="J130:J131"/>
    <mergeCell ref="K130:K131"/>
    <mergeCell ref="E131:F131"/>
    <mergeCell ref="G131:H131"/>
    <mergeCell ref="A65:J65"/>
    <mergeCell ref="A72:A75"/>
    <mergeCell ref="B72:B74"/>
    <mergeCell ref="C72:F73"/>
    <mergeCell ref="G72:G74"/>
    <mergeCell ref="H72:I72"/>
    <mergeCell ref="J72:J74"/>
    <mergeCell ref="H73:H74"/>
    <mergeCell ref="I73:I74"/>
    <mergeCell ref="C74:D74"/>
    <mergeCell ref="E74:F74"/>
    <mergeCell ref="A1:J1"/>
    <mergeCell ref="A8:A11"/>
    <mergeCell ref="B8:B10"/>
    <mergeCell ref="C8:F9"/>
    <mergeCell ref="G8:G10"/>
    <mergeCell ref="H8:I8"/>
    <mergeCell ref="J8:J10"/>
    <mergeCell ref="H9:H10"/>
    <mergeCell ref="I9:I10"/>
    <mergeCell ref="C10:D10"/>
    <mergeCell ref="E10:F10"/>
    <mergeCell ref="L2:U2"/>
    <mergeCell ref="L9:L12"/>
    <mergeCell ref="M9:M11"/>
    <mergeCell ref="N9:Q10"/>
    <mergeCell ref="R9:R11"/>
    <mergeCell ref="S9:T9"/>
    <mergeCell ref="U9:U11"/>
    <mergeCell ref="S10:S11"/>
    <mergeCell ref="T10:T11"/>
    <mergeCell ref="N11:O11"/>
    <mergeCell ref="P11:Q11"/>
    <mergeCell ref="L65:U65"/>
    <mergeCell ref="L72:L75"/>
    <mergeCell ref="M72:M74"/>
    <mergeCell ref="N72:Q73"/>
    <mergeCell ref="R72:R74"/>
    <mergeCell ref="S72:T72"/>
    <mergeCell ref="U72:U74"/>
    <mergeCell ref="S73:S74"/>
    <mergeCell ref="T73:T74"/>
    <mergeCell ref="N74:O74"/>
    <mergeCell ref="P74:Q74"/>
    <mergeCell ref="O122:X122"/>
    <mergeCell ref="O129:O132"/>
    <mergeCell ref="P129:P131"/>
    <mergeCell ref="Q129:T130"/>
    <mergeCell ref="U129:U131"/>
    <mergeCell ref="V129:W129"/>
    <mergeCell ref="X129:X131"/>
    <mergeCell ref="V130:V131"/>
    <mergeCell ref="W130:W131"/>
    <mergeCell ref="Q131:R131"/>
    <mergeCell ref="S131:T131"/>
    <mergeCell ref="L170:U170"/>
    <mergeCell ref="L177:L180"/>
    <mergeCell ref="M177:M179"/>
    <mergeCell ref="N177:Q178"/>
    <mergeCell ref="R177:R179"/>
    <mergeCell ref="S177:T177"/>
    <mergeCell ref="U177:U179"/>
    <mergeCell ref="S178:S179"/>
    <mergeCell ref="T178:T179"/>
    <mergeCell ref="N179:O179"/>
    <mergeCell ref="P179:Q179"/>
  </mergeCells>
  <phoneticPr fontId="0" type="noConversion"/>
  <pageMargins left="0.17" right="0.16" top="0.54" bottom="0.67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171"/>
  <sheetViews>
    <sheetView topLeftCell="K138" workbookViewId="0">
      <selection activeCell="Z154" sqref="Z154"/>
    </sheetView>
  </sheetViews>
  <sheetFormatPr defaultRowHeight="12.75"/>
  <cols>
    <col min="1" max="1" width="7.140625" style="19" customWidth="1"/>
    <col min="2" max="2" width="8.28515625" style="8" customWidth="1"/>
    <col min="3" max="3" width="7" style="8" customWidth="1"/>
    <col min="4" max="4" width="6.140625" style="8" customWidth="1"/>
    <col min="5" max="5" width="5.85546875" style="8" customWidth="1"/>
    <col min="6" max="6" width="6.85546875" style="8" customWidth="1"/>
    <col min="7" max="7" width="6.5703125" style="8" customWidth="1"/>
    <col min="8" max="8" width="6.28515625" style="8" customWidth="1"/>
    <col min="9" max="9" width="7.85546875" style="8" customWidth="1"/>
    <col min="10" max="10" width="7.7109375" style="12" customWidth="1"/>
    <col min="11" max="11" width="7.85546875" style="12" customWidth="1"/>
    <col min="12" max="12" width="6.5703125" style="8" customWidth="1"/>
    <col min="13" max="16384" width="9.140625" style="8"/>
  </cols>
  <sheetData>
    <row r="2" spans="1:25" ht="15.7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N2" s="145" t="s">
        <v>0</v>
      </c>
      <c r="O2" s="145"/>
      <c r="P2" s="145"/>
      <c r="Q2" s="145"/>
      <c r="R2" s="145"/>
      <c r="S2" s="145"/>
      <c r="T2" s="145"/>
      <c r="U2" s="145"/>
      <c r="V2" s="145"/>
      <c r="W2" s="12"/>
      <c r="X2" s="12"/>
    </row>
    <row r="3" spans="1:25">
      <c r="C3" s="21" t="s">
        <v>261</v>
      </c>
      <c r="N3" s="19"/>
      <c r="P3" s="21" t="s">
        <v>259</v>
      </c>
      <c r="W3" s="12"/>
      <c r="X3" s="12"/>
    </row>
    <row r="4" spans="1:25" s="14" customFormat="1">
      <c r="A4" s="13" t="s">
        <v>1</v>
      </c>
      <c r="C4" s="14" t="s">
        <v>179</v>
      </c>
      <c r="J4" s="15"/>
      <c r="K4" s="15"/>
      <c r="N4" s="13" t="s">
        <v>1</v>
      </c>
      <c r="P4" s="14" t="s">
        <v>179</v>
      </c>
      <c r="W4" s="15"/>
      <c r="X4" s="15"/>
    </row>
    <row r="5" spans="1:25" s="14" customFormat="1">
      <c r="A5" s="13" t="s">
        <v>2</v>
      </c>
      <c r="G5" s="14" t="s">
        <v>83</v>
      </c>
      <c r="J5" s="15"/>
      <c r="K5" s="15"/>
      <c r="N5" s="13" t="s">
        <v>2</v>
      </c>
      <c r="T5" s="14" t="s">
        <v>83</v>
      </c>
      <c r="W5" s="15"/>
      <c r="X5" s="15"/>
    </row>
    <row r="6" spans="1:25" s="14" customFormat="1">
      <c r="A6" s="13" t="s">
        <v>3</v>
      </c>
      <c r="D6" s="14" t="s">
        <v>180</v>
      </c>
      <c r="J6" s="15"/>
      <c r="K6" s="15"/>
      <c r="N6" s="13" t="s">
        <v>3</v>
      </c>
      <c r="Q6" s="14" t="s">
        <v>180</v>
      </c>
      <c r="R6" s="14" t="s">
        <v>222</v>
      </c>
      <c r="V6" s="14" t="s">
        <v>260</v>
      </c>
      <c r="W6" s="15"/>
      <c r="X6" s="15"/>
    </row>
    <row r="7" spans="1:25" s="14" customFormat="1">
      <c r="A7" s="13" t="s">
        <v>182</v>
      </c>
      <c r="B7" s="14" t="s">
        <v>181</v>
      </c>
      <c r="J7" s="15"/>
      <c r="K7" s="15"/>
      <c r="N7" s="13" t="s">
        <v>182</v>
      </c>
      <c r="O7" s="14" t="s">
        <v>221</v>
      </c>
      <c r="W7" s="15"/>
      <c r="X7" s="15"/>
    </row>
    <row r="8" spans="1:25">
      <c r="N8" s="19"/>
      <c r="W8" s="12"/>
      <c r="X8" s="12"/>
    </row>
    <row r="9" spans="1:25" s="9" customFormat="1" ht="13.5">
      <c r="A9" s="159" t="s">
        <v>5</v>
      </c>
      <c r="B9" s="156" t="s">
        <v>6</v>
      </c>
      <c r="C9" s="156" t="s">
        <v>7</v>
      </c>
      <c r="D9" s="156"/>
      <c r="E9" s="156"/>
      <c r="F9" s="156"/>
      <c r="G9" s="164" t="s">
        <v>8</v>
      </c>
      <c r="H9" s="164"/>
      <c r="I9" s="156" t="s">
        <v>9</v>
      </c>
      <c r="J9" s="155" t="s">
        <v>38</v>
      </c>
      <c r="K9" s="155"/>
      <c r="L9" s="156" t="s">
        <v>39</v>
      </c>
      <c r="N9" s="159" t="s">
        <v>5</v>
      </c>
      <c r="O9" s="156" t="s">
        <v>6</v>
      </c>
      <c r="P9" s="156" t="s">
        <v>7</v>
      </c>
      <c r="Q9" s="156"/>
      <c r="R9" s="156"/>
      <c r="S9" s="156"/>
      <c r="T9" s="164" t="s">
        <v>8</v>
      </c>
      <c r="U9" s="164"/>
      <c r="V9" s="156" t="s">
        <v>9</v>
      </c>
      <c r="W9" s="155" t="s">
        <v>38</v>
      </c>
      <c r="X9" s="155"/>
      <c r="Y9" s="156" t="s">
        <v>39</v>
      </c>
    </row>
    <row r="10" spans="1:25" s="9" customFormat="1" ht="13.5" customHeight="1">
      <c r="A10" s="160"/>
      <c r="B10" s="156"/>
      <c r="C10" s="156"/>
      <c r="D10" s="156"/>
      <c r="E10" s="156"/>
      <c r="F10" s="156"/>
      <c r="G10" s="156" t="s">
        <v>10</v>
      </c>
      <c r="H10" s="156" t="s">
        <v>11</v>
      </c>
      <c r="I10" s="156"/>
      <c r="J10" s="155"/>
      <c r="K10" s="155"/>
      <c r="L10" s="156"/>
      <c r="N10" s="160"/>
      <c r="O10" s="156"/>
      <c r="P10" s="156"/>
      <c r="Q10" s="156"/>
      <c r="R10" s="156"/>
      <c r="S10" s="156"/>
      <c r="T10" s="156" t="s">
        <v>10</v>
      </c>
      <c r="U10" s="156" t="s">
        <v>11</v>
      </c>
      <c r="V10" s="156"/>
      <c r="W10" s="155"/>
      <c r="X10" s="155"/>
      <c r="Y10" s="156"/>
    </row>
    <row r="11" spans="1:25" s="9" customFormat="1" ht="26.25" customHeight="1">
      <c r="A11" s="161"/>
      <c r="B11" s="163"/>
      <c r="C11" s="157" t="s">
        <v>10</v>
      </c>
      <c r="D11" s="158"/>
      <c r="E11" s="157" t="s">
        <v>11</v>
      </c>
      <c r="F11" s="158"/>
      <c r="G11" s="156"/>
      <c r="H11" s="156"/>
      <c r="I11" s="156"/>
      <c r="J11" s="10" t="s">
        <v>10</v>
      </c>
      <c r="K11" s="10" t="s">
        <v>11</v>
      </c>
      <c r="L11" s="156"/>
      <c r="N11" s="161"/>
      <c r="O11" s="163"/>
      <c r="P11" s="157" t="s">
        <v>10</v>
      </c>
      <c r="Q11" s="158"/>
      <c r="R11" s="157" t="s">
        <v>11</v>
      </c>
      <c r="S11" s="158"/>
      <c r="T11" s="156"/>
      <c r="U11" s="156"/>
      <c r="V11" s="156"/>
      <c r="W11" s="100" t="s">
        <v>10</v>
      </c>
      <c r="X11" s="100" t="s">
        <v>11</v>
      </c>
      <c r="Y11" s="156"/>
    </row>
    <row r="12" spans="1:25" s="9" customFormat="1" ht="13.5">
      <c r="A12" s="162"/>
      <c r="B12" s="11" t="s">
        <v>12</v>
      </c>
      <c r="C12" s="11" t="s">
        <v>13</v>
      </c>
      <c r="D12" s="11" t="s">
        <v>14</v>
      </c>
      <c r="E12" s="11" t="s">
        <v>13</v>
      </c>
      <c r="F12" s="11" t="s">
        <v>14</v>
      </c>
      <c r="G12" s="11" t="s">
        <v>15</v>
      </c>
      <c r="H12" s="11" t="s">
        <v>15</v>
      </c>
      <c r="I12" s="11" t="s">
        <v>16</v>
      </c>
      <c r="J12" s="11" t="s">
        <v>20</v>
      </c>
      <c r="K12" s="11" t="s">
        <v>20</v>
      </c>
      <c r="L12" s="11" t="s">
        <v>40</v>
      </c>
      <c r="N12" s="162"/>
      <c r="O12" s="101" t="s">
        <v>12</v>
      </c>
      <c r="P12" s="101" t="s">
        <v>13</v>
      </c>
      <c r="Q12" s="101" t="s">
        <v>14</v>
      </c>
      <c r="R12" s="101" t="s">
        <v>13</v>
      </c>
      <c r="S12" s="101" t="s">
        <v>14</v>
      </c>
      <c r="T12" s="101" t="s">
        <v>15</v>
      </c>
      <c r="U12" s="101" t="s">
        <v>15</v>
      </c>
      <c r="V12" s="101" t="s">
        <v>16</v>
      </c>
      <c r="W12" s="101" t="s">
        <v>20</v>
      </c>
      <c r="X12" s="101" t="s">
        <v>20</v>
      </c>
      <c r="Y12" s="101" t="s">
        <v>40</v>
      </c>
    </row>
    <row r="13" spans="1:25" s="9" customFormat="1" ht="13.5">
      <c r="A13" s="28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9</v>
      </c>
      <c r="J13" s="29">
        <v>10</v>
      </c>
      <c r="K13" s="29">
        <v>11</v>
      </c>
      <c r="L13" s="29">
        <v>12</v>
      </c>
      <c r="N13" s="28">
        <v>1</v>
      </c>
      <c r="O13" s="29">
        <v>2</v>
      </c>
      <c r="P13" s="29">
        <v>3</v>
      </c>
      <c r="Q13" s="29">
        <v>4</v>
      </c>
      <c r="R13" s="29">
        <v>5</v>
      </c>
      <c r="S13" s="29">
        <v>6</v>
      </c>
      <c r="T13" s="29">
        <v>7</v>
      </c>
      <c r="U13" s="29">
        <v>8</v>
      </c>
      <c r="V13" s="29">
        <v>9</v>
      </c>
      <c r="W13" s="29">
        <v>10</v>
      </c>
      <c r="X13" s="29">
        <v>11</v>
      </c>
      <c r="Y13" s="29">
        <v>12</v>
      </c>
    </row>
    <row r="14" spans="1:25" ht="21.75" customHeight="1">
      <c r="A14" s="16"/>
      <c r="B14" s="17"/>
      <c r="C14" s="17"/>
      <c r="D14" s="18"/>
      <c r="E14" s="18"/>
      <c r="F14" s="18"/>
      <c r="G14" s="17"/>
      <c r="H14" s="17"/>
      <c r="I14" s="17"/>
      <c r="J14" s="22"/>
      <c r="K14" s="22"/>
      <c r="L14" s="23"/>
      <c r="N14" s="16"/>
      <c r="O14" s="17"/>
      <c r="P14" s="17"/>
      <c r="Q14" s="18"/>
      <c r="R14" s="18"/>
      <c r="S14" s="18"/>
      <c r="T14" s="17"/>
      <c r="U14" s="17"/>
      <c r="V14" s="17"/>
      <c r="W14" s="22"/>
      <c r="X14" s="22"/>
      <c r="Y14" s="23"/>
    </row>
    <row r="15" spans="1:25" ht="21.75" customHeight="1">
      <c r="A15" s="16" t="s">
        <v>167</v>
      </c>
      <c r="B15" s="17">
        <v>0.76</v>
      </c>
      <c r="C15" s="17">
        <v>8.8800000000000008</v>
      </c>
      <c r="D15" s="18">
        <v>59.75</v>
      </c>
      <c r="E15" s="18">
        <v>8.77</v>
      </c>
      <c r="F15" s="18">
        <v>59.27</v>
      </c>
      <c r="G15" s="17">
        <v>74.06</v>
      </c>
      <c r="H15" s="17">
        <v>58.99</v>
      </c>
      <c r="I15" s="17">
        <v>18.420000000000002</v>
      </c>
      <c r="J15" s="22">
        <f>D15-D14</f>
        <v>59.75</v>
      </c>
      <c r="K15" s="22">
        <f>F15-F14</f>
        <v>59.27</v>
      </c>
      <c r="L15" s="23">
        <f>(J15-K15)/J15</f>
        <v>8.0334728033472289E-3</v>
      </c>
      <c r="N15" s="16" t="s">
        <v>208</v>
      </c>
      <c r="O15" s="17">
        <v>28.84</v>
      </c>
      <c r="P15" s="17">
        <v>12.41</v>
      </c>
      <c r="Q15" s="18">
        <v>2682.78</v>
      </c>
      <c r="R15" s="18">
        <v>12.39</v>
      </c>
      <c r="S15" s="18">
        <v>2674.11</v>
      </c>
      <c r="T15" s="17">
        <v>58.86</v>
      </c>
      <c r="U15" s="17">
        <v>51.47</v>
      </c>
      <c r="V15" s="17">
        <v>692.03</v>
      </c>
      <c r="W15" s="22">
        <f t="shared" ref="W15:W20" si="0">Q15-Q14</f>
        <v>2682.78</v>
      </c>
      <c r="X15" s="22">
        <f t="shared" ref="X15:X20" si="1">S15-S14</f>
        <v>2674.11</v>
      </c>
      <c r="Y15" s="23">
        <f t="shared" ref="Y15:Y20" si="2">(W15-X15)/W15</f>
        <v>3.2317223178941518E-3</v>
      </c>
    </row>
    <row r="16" spans="1:25" ht="21.75" customHeight="1">
      <c r="A16" s="16" t="s">
        <v>168</v>
      </c>
      <c r="B16" s="17">
        <v>2.04</v>
      </c>
      <c r="C16" s="17">
        <v>9.73</v>
      </c>
      <c r="D16" s="17">
        <v>187.9</v>
      </c>
      <c r="E16" s="17">
        <v>9.5500000000000007</v>
      </c>
      <c r="F16" s="17">
        <v>186.49</v>
      </c>
      <c r="G16" s="17">
        <v>58.98</v>
      </c>
      <c r="H16" s="17">
        <v>49.82</v>
      </c>
      <c r="I16" s="17">
        <v>42.73</v>
      </c>
      <c r="J16" s="22">
        <f t="shared" ref="J16:J44" si="3">D16-D15</f>
        <v>128.15</v>
      </c>
      <c r="K16" s="22">
        <f t="shared" ref="K16:K44" si="4">F16-F15</f>
        <v>127.22</v>
      </c>
      <c r="L16" s="23">
        <f t="shared" ref="L16:L44" si="5">(J16-K16)/J16</f>
        <v>7.257120561841645E-3</v>
      </c>
      <c r="N16" s="16" t="s">
        <v>212</v>
      </c>
      <c r="O16" s="17">
        <v>30.21</v>
      </c>
      <c r="P16" s="17">
        <v>10.58</v>
      </c>
      <c r="Q16" s="18">
        <v>2814.4</v>
      </c>
      <c r="R16" s="18">
        <v>10.73</v>
      </c>
      <c r="S16" s="18">
        <v>2805.9</v>
      </c>
      <c r="T16" s="17">
        <v>68.209999999999994</v>
      </c>
      <c r="U16" s="17">
        <v>56.18</v>
      </c>
      <c r="V16" s="17">
        <v>714.68</v>
      </c>
      <c r="W16" s="22">
        <f t="shared" si="0"/>
        <v>131.61999999999989</v>
      </c>
      <c r="X16" s="22">
        <f t="shared" si="1"/>
        <v>131.78999999999996</v>
      </c>
      <c r="Y16" s="23">
        <f t="shared" si="2"/>
        <v>-1.2915970217297745E-3</v>
      </c>
    </row>
    <row r="17" spans="1:25" ht="21.75" customHeight="1">
      <c r="A17" s="16" t="s">
        <v>171</v>
      </c>
      <c r="B17" s="17">
        <v>3.02</v>
      </c>
      <c r="C17" s="17">
        <v>9.58</v>
      </c>
      <c r="D17" s="17">
        <v>308.20999999999998</v>
      </c>
      <c r="E17" s="17">
        <v>9.4700000000000006</v>
      </c>
      <c r="F17" s="17">
        <v>306.24</v>
      </c>
      <c r="G17" s="17">
        <v>56.98</v>
      </c>
      <c r="H17" s="17">
        <v>48.11</v>
      </c>
      <c r="I17" s="17">
        <v>114.97</v>
      </c>
      <c r="J17" s="22">
        <f t="shared" si="3"/>
        <v>120.30999999999997</v>
      </c>
      <c r="K17" s="22">
        <f t="shared" si="4"/>
        <v>119.75</v>
      </c>
      <c r="L17" s="23">
        <f t="shared" si="5"/>
        <v>4.6546421743826278E-3</v>
      </c>
      <c r="N17" s="16" t="s">
        <v>213</v>
      </c>
      <c r="O17" s="17">
        <v>31.59</v>
      </c>
      <c r="P17" s="17">
        <v>10.199999999999999</v>
      </c>
      <c r="Q17" s="18">
        <v>2926.29</v>
      </c>
      <c r="R17" s="18">
        <v>10.24</v>
      </c>
      <c r="S17" s="18">
        <v>2918.57</v>
      </c>
      <c r="T17" s="17">
        <v>78.16</v>
      </c>
      <c r="U17" s="17">
        <v>63.74</v>
      </c>
      <c r="V17" s="17">
        <v>787.65</v>
      </c>
      <c r="W17" s="22">
        <f t="shared" si="0"/>
        <v>111.88999999999987</v>
      </c>
      <c r="X17" s="22">
        <f t="shared" si="1"/>
        <v>112.67000000000007</v>
      </c>
      <c r="Y17" s="23">
        <f t="shared" si="2"/>
        <v>-6.9711323621431849E-3</v>
      </c>
    </row>
    <row r="18" spans="1:25" ht="21.75" customHeight="1">
      <c r="A18" s="16" t="s">
        <v>172</v>
      </c>
      <c r="B18" s="17">
        <v>3.96</v>
      </c>
      <c r="C18" s="17">
        <v>11.18</v>
      </c>
      <c r="D18" s="17">
        <v>439.06</v>
      </c>
      <c r="E18" s="17">
        <v>11.12</v>
      </c>
      <c r="F18" s="17">
        <v>436.02</v>
      </c>
      <c r="G18" s="17">
        <v>49.26</v>
      </c>
      <c r="H18" s="17">
        <v>43.69</v>
      </c>
      <c r="I18" s="17">
        <v>139.05000000000001</v>
      </c>
      <c r="J18" s="22">
        <f t="shared" si="3"/>
        <v>130.85000000000002</v>
      </c>
      <c r="K18" s="22">
        <f t="shared" si="4"/>
        <v>129.77999999999997</v>
      </c>
      <c r="L18" s="23">
        <f t="shared" si="5"/>
        <v>8.1773022544902544E-3</v>
      </c>
      <c r="N18" s="16" t="s">
        <v>215</v>
      </c>
      <c r="O18" s="17">
        <v>33.65</v>
      </c>
      <c r="P18" s="17">
        <v>10.050000000000001</v>
      </c>
      <c r="Q18" s="18">
        <v>3057.65</v>
      </c>
      <c r="R18" s="18">
        <v>10.09</v>
      </c>
      <c r="S18" s="18">
        <v>3050.49</v>
      </c>
      <c r="T18" s="17">
        <v>87.84</v>
      </c>
      <c r="U18" s="17">
        <v>70.27</v>
      </c>
      <c r="V18" s="17">
        <v>811.52</v>
      </c>
      <c r="W18" s="22">
        <f t="shared" si="0"/>
        <v>131.36000000000013</v>
      </c>
      <c r="X18" s="22">
        <f t="shared" si="1"/>
        <v>131.91999999999962</v>
      </c>
      <c r="Y18" s="23">
        <f t="shared" si="2"/>
        <v>-4.2630937880594562E-3</v>
      </c>
    </row>
    <row r="19" spans="1:25" ht="21.75" customHeight="1">
      <c r="A19" s="16" t="s">
        <v>175</v>
      </c>
      <c r="B19" s="17">
        <v>4.8499999999999996</v>
      </c>
      <c r="C19" s="17">
        <v>10.83</v>
      </c>
      <c r="D19" s="17">
        <v>575.02</v>
      </c>
      <c r="E19" s="17">
        <v>10.74</v>
      </c>
      <c r="F19" s="17">
        <v>570.70000000000005</v>
      </c>
      <c r="G19" s="17">
        <v>58.6</v>
      </c>
      <c r="H19" s="17">
        <v>50.31</v>
      </c>
      <c r="I19" s="17">
        <v>163.07</v>
      </c>
      <c r="J19" s="22">
        <f t="shared" ref="J19" si="6">D19-D18</f>
        <v>135.95999999999998</v>
      </c>
      <c r="K19" s="22">
        <f t="shared" ref="K19" si="7">F19-F18</f>
        <v>134.68000000000006</v>
      </c>
      <c r="L19" s="23">
        <f t="shared" ref="L19" si="8">(J19-K19)/J19</f>
        <v>9.4145336863777299E-3</v>
      </c>
      <c r="N19" s="16" t="s">
        <v>219</v>
      </c>
      <c r="O19" s="17">
        <v>35.57</v>
      </c>
      <c r="P19" s="17">
        <v>10.07</v>
      </c>
      <c r="Q19" s="18">
        <v>3182.51</v>
      </c>
      <c r="R19" s="18">
        <v>10.09</v>
      </c>
      <c r="S19" s="18">
        <v>3176.04</v>
      </c>
      <c r="T19" s="17">
        <v>81.5</v>
      </c>
      <c r="U19" s="17">
        <v>65.95</v>
      </c>
      <c r="V19" s="17">
        <v>835.3</v>
      </c>
      <c r="W19" s="22">
        <f t="shared" si="0"/>
        <v>124.86000000000013</v>
      </c>
      <c r="X19" s="22">
        <f t="shared" si="1"/>
        <v>125.55000000000018</v>
      </c>
      <c r="Y19" s="23">
        <f t="shared" si="2"/>
        <v>-5.5261893320523291E-3</v>
      </c>
    </row>
    <row r="20" spans="1:25" ht="21.75" customHeight="1">
      <c r="A20" s="16">
        <v>41214</v>
      </c>
      <c r="B20" s="17">
        <v>5.96</v>
      </c>
      <c r="C20" s="17">
        <v>9.99</v>
      </c>
      <c r="D20" s="17">
        <v>701.18</v>
      </c>
      <c r="E20" s="17">
        <v>9.91</v>
      </c>
      <c r="F20" s="17">
        <v>695.73</v>
      </c>
      <c r="G20" s="17">
        <v>70.959999999999994</v>
      </c>
      <c r="H20" s="17">
        <v>56.08</v>
      </c>
      <c r="I20" s="17">
        <v>186.72</v>
      </c>
      <c r="J20" s="22">
        <f t="shared" si="3"/>
        <v>126.15999999999997</v>
      </c>
      <c r="K20" s="22">
        <f t="shared" si="4"/>
        <v>125.02999999999997</v>
      </c>
      <c r="L20" s="23">
        <f t="shared" si="5"/>
        <v>8.9568801521876639E-3</v>
      </c>
      <c r="N20" s="16" t="s">
        <v>220</v>
      </c>
      <c r="O20" s="17">
        <v>37.5</v>
      </c>
      <c r="P20" s="17">
        <v>10.050000000000001</v>
      </c>
      <c r="Q20" s="18">
        <v>3316.4</v>
      </c>
      <c r="R20" s="18">
        <v>10.08</v>
      </c>
      <c r="S20" s="18">
        <v>3310.67</v>
      </c>
      <c r="T20" s="17">
        <v>90.94</v>
      </c>
      <c r="U20" s="17">
        <v>72.3</v>
      </c>
      <c r="V20" s="17">
        <v>859.38</v>
      </c>
      <c r="W20" s="22">
        <f t="shared" si="0"/>
        <v>133.88999999999987</v>
      </c>
      <c r="X20" s="22">
        <f t="shared" si="1"/>
        <v>134.63000000000011</v>
      </c>
      <c r="Y20" s="23">
        <f t="shared" si="2"/>
        <v>-5.5269250877603791E-3</v>
      </c>
    </row>
    <row r="21" spans="1:25" ht="21.75" customHeight="1">
      <c r="A21" s="16" t="s">
        <v>177</v>
      </c>
      <c r="B21" s="17">
        <v>8.18</v>
      </c>
      <c r="C21" s="17">
        <v>11.23</v>
      </c>
      <c r="D21" s="17">
        <v>964.49</v>
      </c>
      <c r="E21" s="17">
        <v>11.12</v>
      </c>
      <c r="F21" s="17">
        <v>957.14</v>
      </c>
      <c r="G21" s="17">
        <v>55.86</v>
      </c>
      <c r="H21" s="17">
        <v>48.61</v>
      </c>
      <c r="I21" s="17">
        <v>210.75</v>
      </c>
      <c r="J21" s="22">
        <f t="shared" si="3"/>
        <v>263.31000000000006</v>
      </c>
      <c r="K21" s="22">
        <f t="shared" si="4"/>
        <v>261.40999999999997</v>
      </c>
      <c r="L21" s="23">
        <f t="shared" si="5"/>
        <v>7.2158292506934434E-3</v>
      </c>
      <c r="N21" s="16" t="s">
        <v>223</v>
      </c>
      <c r="O21" s="17">
        <v>39.700000000000003</v>
      </c>
      <c r="P21" s="17">
        <v>10.09</v>
      </c>
      <c r="Q21" s="18">
        <v>3448.79</v>
      </c>
      <c r="R21" s="18">
        <v>10.16</v>
      </c>
      <c r="S21" s="18">
        <v>3443.59</v>
      </c>
      <c r="T21" s="17">
        <v>78.010000000000005</v>
      </c>
      <c r="U21" s="17">
        <v>64.180000000000007</v>
      </c>
      <c r="V21" s="17">
        <v>883.33</v>
      </c>
      <c r="W21" s="22">
        <f t="shared" ref="W21:W22" si="9">Q21-Q20</f>
        <v>132.38999999999987</v>
      </c>
      <c r="X21" s="22">
        <f t="shared" ref="X21:X22" si="10">S21-S20</f>
        <v>132.92000000000007</v>
      </c>
      <c r="Y21" s="23">
        <f t="shared" ref="Y21:Y22" si="11">(W21-X21)/W21</f>
        <v>-4.0033235138620784E-3</v>
      </c>
    </row>
    <row r="22" spans="1:25" ht="21.75" customHeight="1">
      <c r="A22" s="16" t="s">
        <v>178</v>
      </c>
      <c r="B22" s="17">
        <v>10.1</v>
      </c>
      <c r="C22" s="17">
        <v>9.99</v>
      </c>
      <c r="D22" s="17">
        <v>1150.69</v>
      </c>
      <c r="E22" s="17">
        <v>9.8699999999999992</v>
      </c>
      <c r="F22" s="17">
        <v>1142.3699999999999</v>
      </c>
      <c r="G22" s="17">
        <v>82.61</v>
      </c>
      <c r="H22" s="17">
        <v>66.69</v>
      </c>
      <c r="I22" s="17">
        <v>309.77</v>
      </c>
      <c r="J22" s="22">
        <f t="shared" si="3"/>
        <v>186.20000000000005</v>
      </c>
      <c r="K22" s="22">
        <f t="shared" si="4"/>
        <v>185.2299999999999</v>
      </c>
      <c r="L22" s="23">
        <f t="shared" si="5"/>
        <v>5.2094522019341611E-3</v>
      </c>
      <c r="N22" s="16" t="s">
        <v>225</v>
      </c>
      <c r="O22" s="17">
        <v>41.34</v>
      </c>
      <c r="P22" s="17">
        <v>10.02</v>
      </c>
      <c r="Q22" s="18">
        <v>3579.38</v>
      </c>
      <c r="R22" s="18">
        <v>10.130000000000001</v>
      </c>
      <c r="S22" s="18">
        <v>3575.07</v>
      </c>
      <c r="T22" s="17">
        <v>64.739999999999995</v>
      </c>
      <c r="U22" s="17">
        <v>54.37</v>
      </c>
      <c r="V22" s="17">
        <v>955.6</v>
      </c>
      <c r="W22" s="22">
        <f t="shared" si="9"/>
        <v>130.59000000000015</v>
      </c>
      <c r="X22" s="22">
        <f t="shared" si="10"/>
        <v>131.48000000000002</v>
      </c>
      <c r="Y22" s="23">
        <f t="shared" si="11"/>
        <v>-6.8152232177032829E-3</v>
      </c>
    </row>
    <row r="23" spans="1:25" ht="21.75" customHeight="1">
      <c r="A23" s="16" t="s">
        <v>185</v>
      </c>
      <c r="B23" s="17">
        <v>11.48</v>
      </c>
      <c r="C23" s="17">
        <v>10.039999999999999</v>
      </c>
      <c r="D23" s="17">
        <v>1247.45</v>
      </c>
      <c r="E23" s="17">
        <v>10.050000000000001</v>
      </c>
      <c r="F23" s="17">
        <v>1238.5999999999999</v>
      </c>
      <c r="G23" s="17">
        <v>79.25</v>
      </c>
      <c r="H23" s="17">
        <v>64.599999999999994</v>
      </c>
      <c r="I23" s="17">
        <v>331.13</v>
      </c>
      <c r="J23" s="22">
        <f t="shared" si="3"/>
        <v>96.759999999999991</v>
      </c>
      <c r="K23" s="22">
        <f t="shared" si="4"/>
        <v>96.230000000000018</v>
      </c>
      <c r="L23" s="23">
        <f t="shared" si="5"/>
        <v>5.477470028937296E-3</v>
      </c>
      <c r="N23" s="16" t="s">
        <v>227</v>
      </c>
      <c r="O23" s="17">
        <v>42.98</v>
      </c>
      <c r="P23" s="17">
        <v>10.130000000000001</v>
      </c>
      <c r="Q23" s="18">
        <v>3720.82</v>
      </c>
      <c r="R23" s="18">
        <v>10.25</v>
      </c>
      <c r="S23" s="18">
        <v>3717.57</v>
      </c>
      <c r="T23" s="17">
        <v>69.97</v>
      </c>
      <c r="U23" s="17">
        <v>57.62</v>
      </c>
      <c r="V23" s="17">
        <v>979.76</v>
      </c>
      <c r="W23" s="22">
        <f t="shared" ref="W23" si="12">Q23-Q22</f>
        <v>141.44000000000005</v>
      </c>
      <c r="X23" s="22">
        <f t="shared" ref="X23" si="13">S23-S22</f>
        <v>142.5</v>
      </c>
      <c r="Y23" s="23">
        <f t="shared" ref="Y23" si="14">(W23-X23)/W23</f>
        <v>-7.4943438914023266E-3</v>
      </c>
    </row>
    <row r="24" spans="1:25" ht="21.75" customHeight="1">
      <c r="A24" s="16" t="s">
        <v>186</v>
      </c>
      <c r="B24" s="17">
        <v>13.18</v>
      </c>
      <c r="C24" s="17">
        <v>10</v>
      </c>
      <c r="D24" s="17">
        <v>1367.09</v>
      </c>
      <c r="E24" s="17">
        <v>9.94</v>
      </c>
      <c r="F24" s="17">
        <v>1357.75</v>
      </c>
      <c r="G24" s="17">
        <v>79.62</v>
      </c>
      <c r="H24" s="17">
        <v>64.86</v>
      </c>
      <c r="I24" s="17">
        <v>354.75</v>
      </c>
      <c r="J24" s="22">
        <f t="shared" si="3"/>
        <v>119.63999999999987</v>
      </c>
      <c r="K24" s="22">
        <f t="shared" si="4"/>
        <v>119.15000000000009</v>
      </c>
      <c r="L24" s="23">
        <f t="shared" si="5"/>
        <v>4.0956201939132582E-3</v>
      </c>
      <c r="N24" s="16" t="s">
        <v>230</v>
      </c>
      <c r="O24" s="17">
        <v>44.47</v>
      </c>
      <c r="P24" s="17">
        <v>9.99</v>
      </c>
      <c r="Q24" s="18">
        <v>3845.72</v>
      </c>
      <c r="R24" s="18">
        <v>10.1</v>
      </c>
      <c r="S24" s="18">
        <v>3843.3</v>
      </c>
      <c r="T24" s="17">
        <v>70.58</v>
      </c>
      <c r="U24" s="17">
        <v>58.06</v>
      </c>
      <c r="V24" s="17">
        <v>1003.72</v>
      </c>
      <c r="W24" s="22">
        <f t="shared" ref="W24" si="15">Q24-Q23</f>
        <v>124.89999999999964</v>
      </c>
      <c r="X24" s="22">
        <f t="shared" ref="X24" si="16">S24-S23</f>
        <v>125.73000000000002</v>
      </c>
      <c r="Y24" s="23">
        <f t="shared" ref="Y24" si="17">(W24-X24)/W24</f>
        <v>-6.6453162530054795E-3</v>
      </c>
    </row>
    <row r="25" spans="1:25" ht="21.75" customHeight="1">
      <c r="A25" s="16" t="s">
        <v>187</v>
      </c>
      <c r="B25" s="17">
        <v>14.86</v>
      </c>
      <c r="C25" s="17">
        <v>9.9499999999999993</v>
      </c>
      <c r="D25" s="17">
        <v>1492.92</v>
      </c>
      <c r="E25" s="17">
        <v>9.91</v>
      </c>
      <c r="F25" s="17">
        <v>1483.19</v>
      </c>
      <c r="G25" s="17">
        <v>72.7</v>
      </c>
      <c r="H25" s="17">
        <v>59.38</v>
      </c>
      <c r="I25" s="17">
        <v>378.82</v>
      </c>
      <c r="J25" s="22">
        <f t="shared" si="3"/>
        <v>125.83000000000015</v>
      </c>
      <c r="K25" s="22">
        <f t="shared" si="4"/>
        <v>125.44000000000005</v>
      </c>
      <c r="L25" s="23">
        <f t="shared" si="5"/>
        <v>3.099419852182306E-3</v>
      </c>
      <c r="N25" s="16" t="s">
        <v>231</v>
      </c>
      <c r="O25" s="17">
        <v>46.13</v>
      </c>
      <c r="P25" s="17">
        <v>10.29</v>
      </c>
      <c r="Q25" s="18">
        <v>3977.36</v>
      </c>
      <c r="R25" s="18">
        <v>10.33</v>
      </c>
      <c r="S25" s="18">
        <v>3975.77</v>
      </c>
      <c r="T25" s="17">
        <v>72.7</v>
      </c>
      <c r="U25" s="17">
        <v>59.98</v>
      </c>
      <c r="V25" s="17">
        <v>1027.6300000000001</v>
      </c>
      <c r="W25" s="22">
        <f t="shared" ref="W25" si="18">Q25-Q24</f>
        <v>131.64000000000033</v>
      </c>
      <c r="X25" s="22">
        <f t="shared" ref="X25" si="19">S25-S24</f>
        <v>132.4699999999998</v>
      </c>
      <c r="Y25" s="23">
        <f t="shared" ref="Y25" si="20">(W25-X25)/W25</f>
        <v>-6.3050744454532853E-3</v>
      </c>
    </row>
    <row r="26" spans="1:25" ht="21.75" customHeight="1">
      <c r="A26" s="16" t="s">
        <v>191</v>
      </c>
      <c r="B26" s="17">
        <v>16.36</v>
      </c>
      <c r="C26" s="17">
        <v>10.1</v>
      </c>
      <c r="D26" s="17">
        <v>1622.48</v>
      </c>
      <c r="E26" s="17">
        <v>10.1</v>
      </c>
      <c r="F26" s="17">
        <v>1613.06</v>
      </c>
      <c r="G26" s="17">
        <v>66.25</v>
      </c>
      <c r="H26" s="17">
        <v>55.87</v>
      </c>
      <c r="I26" s="17">
        <v>451</v>
      </c>
      <c r="J26" s="22">
        <f t="shared" si="3"/>
        <v>129.55999999999995</v>
      </c>
      <c r="K26" s="22">
        <f t="shared" si="4"/>
        <v>129.86999999999989</v>
      </c>
      <c r="L26" s="23">
        <f t="shared" si="5"/>
        <v>-2.3927138005553068E-3</v>
      </c>
      <c r="N26" s="16" t="s">
        <v>232</v>
      </c>
      <c r="O26" s="17">
        <v>47.59</v>
      </c>
      <c r="P26" s="17">
        <v>10.28</v>
      </c>
      <c r="Q26" s="18">
        <v>4105.3500000000004</v>
      </c>
      <c r="R26" s="18">
        <v>10.39</v>
      </c>
      <c r="S26" s="18">
        <v>4104.53</v>
      </c>
      <c r="T26" s="17">
        <v>65.91</v>
      </c>
      <c r="U26" s="17">
        <v>55.23</v>
      </c>
      <c r="V26" s="17">
        <v>1051.77</v>
      </c>
      <c r="W26" s="22">
        <f t="shared" ref="W26" si="21">Q26-Q25</f>
        <v>127.99000000000024</v>
      </c>
      <c r="X26" s="22">
        <f t="shared" ref="X26" si="22">S26-S25</f>
        <v>128.75999999999976</v>
      </c>
      <c r="Y26" s="23">
        <f t="shared" ref="Y26" si="23">(W26-X26)/W26</f>
        <v>-6.0160950074187487E-3</v>
      </c>
    </row>
    <row r="27" spans="1:25" ht="21.75" customHeight="1">
      <c r="A27" s="16" t="s">
        <v>192</v>
      </c>
      <c r="B27" s="47" t="s">
        <v>193</v>
      </c>
      <c r="C27" s="17">
        <v>10.07</v>
      </c>
      <c r="D27" s="17">
        <v>1754.41</v>
      </c>
      <c r="E27" s="17">
        <v>10.050000000000001</v>
      </c>
      <c r="F27" s="17">
        <v>1745.49</v>
      </c>
      <c r="G27" s="17">
        <v>76.069999999999993</v>
      </c>
      <c r="H27" s="17">
        <v>62.51</v>
      </c>
      <c r="I27" s="17">
        <v>475</v>
      </c>
      <c r="J27" s="22">
        <f t="shared" si="3"/>
        <v>131.93000000000006</v>
      </c>
      <c r="K27" s="22">
        <f t="shared" si="4"/>
        <v>132.43000000000006</v>
      </c>
      <c r="L27" s="23">
        <f t="shared" si="5"/>
        <v>-3.7898885772758265E-3</v>
      </c>
      <c r="N27" s="16" t="s">
        <v>236</v>
      </c>
      <c r="O27" s="17">
        <v>49.26</v>
      </c>
      <c r="P27" s="17">
        <v>10.119999999999999</v>
      </c>
      <c r="Q27" s="18">
        <v>4229.91</v>
      </c>
      <c r="R27" s="18">
        <v>10.16</v>
      </c>
      <c r="S27" s="18">
        <v>4229.72</v>
      </c>
      <c r="T27" s="17">
        <v>92.39</v>
      </c>
      <c r="U27" s="17">
        <v>73.36</v>
      </c>
      <c r="V27" s="17">
        <v>1123.6199999999999</v>
      </c>
      <c r="W27" s="22">
        <f t="shared" ref="W27" si="24">Q27-Q26</f>
        <v>124.55999999999949</v>
      </c>
      <c r="X27" s="22">
        <f t="shared" ref="X27" si="25">S27-S26</f>
        <v>125.19000000000051</v>
      </c>
      <c r="Y27" s="23">
        <f t="shared" ref="Y27" si="26">(W27-X27)/W27</f>
        <v>-5.0578034682162909E-3</v>
      </c>
    </row>
    <row r="28" spans="1:25" ht="21.75" customHeight="1">
      <c r="A28" s="16" t="s">
        <v>195</v>
      </c>
      <c r="B28" s="17">
        <v>19.72</v>
      </c>
      <c r="C28" s="17">
        <v>10.029999999999999</v>
      </c>
      <c r="D28" s="17">
        <v>1887.71</v>
      </c>
      <c r="E28" s="17">
        <v>10.050000000000001</v>
      </c>
      <c r="F28" s="17">
        <v>1878.9</v>
      </c>
      <c r="G28" s="17">
        <v>75.959999999999994</v>
      </c>
      <c r="H28" s="17">
        <v>62.11</v>
      </c>
      <c r="I28" s="17">
        <v>499.63</v>
      </c>
      <c r="J28" s="22">
        <f t="shared" si="3"/>
        <v>133.29999999999995</v>
      </c>
      <c r="K28" s="22">
        <f t="shared" si="4"/>
        <v>133.41000000000008</v>
      </c>
      <c r="L28" s="23">
        <f t="shared" si="5"/>
        <v>-8.2520630157634938E-4</v>
      </c>
      <c r="N28" s="16" t="s">
        <v>238</v>
      </c>
      <c r="O28" s="17">
        <v>51.51</v>
      </c>
      <c r="P28" s="17">
        <v>10.02</v>
      </c>
      <c r="Q28" s="18">
        <v>4353.34</v>
      </c>
      <c r="R28" s="18">
        <v>10.06</v>
      </c>
      <c r="S28" s="18">
        <v>4353.3999999999996</v>
      </c>
      <c r="T28" s="17">
        <v>91.6</v>
      </c>
      <c r="U28" s="17">
        <v>72.75</v>
      </c>
      <c r="V28" s="17">
        <v>1147.48</v>
      </c>
      <c r="W28" s="22">
        <f t="shared" ref="W28" si="27">Q28-Q27</f>
        <v>123.43000000000029</v>
      </c>
      <c r="X28" s="22">
        <f t="shared" ref="X28" si="28">S28-S27</f>
        <v>123.67999999999938</v>
      </c>
      <c r="Y28" s="23">
        <f t="shared" ref="Y28" si="29">(W28-X28)/W28</f>
        <v>-2.0254395203685481E-3</v>
      </c>
    </row>
    <row r="29" spans="1:25" ht="21.75" customHeight="1">
      <c r="A29" s="16" t="s">
        <v>198</v>
      </c>
      <c r="B29" s="17">
        <v>21.21</v>
      </c>
      <c r="C29" s="17">
        <v>10.41</v>
      </c>
      <c r="D29" s="17">
        <v>2013.05</v>
      </c>
      <c r="E29" s="17">
        <v>10.47</v>
      </c>
      <c r="F29" s="17">
        <v>2004.63</v>
      </c>
      <c r="G29" s="17">
        <v>74.680000000000007</v>
      </c>
      <c r="H29" s="17">
        <v>61.46</v>
      </c>
      <c r="I29" s="17">
        <v>523.37</v>
      </c>
      <c r="J29" s="22">
        <f t="shared" si="3"/>
        <v>125.33999999999992</v>
      </c>
      <c r="K29" s="22">
        <f t="shared" si="4"/>
        <v>125.73000000000002</v>
      </c>
      <c r="L29" s="23">
        <f t="shared" si="5"/>
        <v>-3.1115366203933324E-3</v>
      </c>
      <c r="N29" s="16" t="s">
        <v>239</v>
      </c>
      <c r="O29" s="17">
        <v>53.81</v>
      </c>
      <c r="P29" s="17">
        <v>10.41</v>
      </c>
      <c r="Q29" s="18">
        <v>4481.5200000000004</v>
      </c>
      <c r="R29" s="18">
        <v>10.46</v>
      </c>
      <c r="S29" s="18">
        <v>4481.8500000000004</v>
      </c>
      <c r="T29" s="17">
        <v>94.35</v>
      </c>
      <c r="U29" s="17">
        <v>75.209999999999994</v>
      </c>
      <c r="V29" s="17">
        <v>1171.75</v>
      </c>
      <c r="W29" s="22">
        <f t="shared" ref="W29" si="30">Q29-Q28</f>
        <v>128.18000000000029</v>
      </c>
      <c r="X29" s="22">
        <f t="shared" ref="X29" si="31">S29-S28</f>
        <v>128.45000000000073</v>
      </c>
      <c r="Y29" s="23">
        <f t="shared" ref="Y29" si="32">(W29-X29)/W29</f>
        <v>-2.1064128569233571E-3</v>
      </c>
    </row>
    <row r="30" spans="1:25" ht="21.75" customHeight="1">
      <c r="A30" s="16" t="s">
        <v>199</v>
      </c>
      <c r="B30" s="17">
        <v>22.8</v>
      </c>
      <c r="C30" s="17">
        <v>9.9600000000000009</v>
      </c>
      <c r="D30" s="17">
        <v>2145.35</v>
      </c>
      <c r="E30" s="17">
        <v>10.050000000000001</v>
      </c>
      <c r="F30" s="17">
        <v>2137.6799999999998</v>
      </c>
      <c r="G30" s="17">
        <v>75.06</v>
      </c>
      <c r="H30" s="17">
        <v>61.24</v>
      </c>
      <c r="I30" s="17">
        <v>547.45000000000005</v>
      </c>
      <c r="J30" s="22">
        <f t="shared" si="3"/>
        <v>132.29999999999995</v>
      </c>
      <c r="K30" s="22">
        <f t="shared" si="4"/>
        <v>133.04999999999973</v>
      </c>
      <c r="L30" s="23">
        <f t="shared" si="5"/>
        <v>-5.6689342403610952E-3</v>
      </c>
      <c r="N30" s="16" t="s">
        <v>241</v>
      </c>
      <c r="O30" s="17">
        <v>56.18</v>
      </c>
      <c r="P30" s="17">
        <v>10.43</v>
      </c>
      <c r="Q30" s="18">
        <v>4612.43</v>
      </c>
      <c r="R30" s="18">
        <v>10.47</v>
      </c>
      <c r="S30" s="18">
        <v>4613.21</v>
      </c>
      <c r="T30" s="17">
        <v>90.65</v>
      </c>
      <c r="U30" s="17">
        <v>73</v>
      </c>
      <c r="V30" s="17">
        <v>1195.6300000000001</v>
      </c>
      <c r="W30" s="22">
        <f t="shared" ref="W30" si="33">Q30-Q29</f>
        <v>130.90999999999985</v>
      </c>
      <c r="X30" s="22">
        <f t="shared" ref="X30" si="34">S30-S29</f>
        <v>131.35999999999967</v>
      </c>
      <c r="Y30" s="23">
        <f t="shared" ref="Y30" si="35">(W30-X30)/W30</f>
        <v>-3.4374761286366097E-3</v>
      </c>
    </row>
    <row r="31" spans="1:25" ht="21.75" customHeight="1">
      <c r="A31" s="16" t="s">
        <v>202</v>
      </c>
      <c r="B31" s="17">
        <v>24.42</v>
      </c>
      <c r="C31" s="17">
        <v>9.98</v>
      </c>
      <c r="D31" s="17">
        <v>2262.29</v>
      </c>
      <c r="E31" s="17">
        <v>9.9600000000000009</v>
      </c>
      <c r="F31" s="17">
        <v>2254.41</v>
      </c>
      <c r="G31" s="17">
        <v>88.27</v>
      </c>
      <c r="H31" s="17">
        <v>70.709999999999994</v>
      </c>
      <c r="I31" s="17">
        <v>619.53</v>
      </c>
      <c r="J31" s="22">
        <f t="shared" si="3"/>
        <v>116.94000000000005</v>
      </c>
      <c r="K31" s="22">
        <f t="shared" si="4"/>
        <v>116.73000000000002</v>
      </c>
      <c r="L31" s="23">
        <f t="shared" si="5"/>
        <v>1.795792714212727E-3</v>
      </c>
      <c r="N31" s="16" t="s">
        <v>243</v>
      </c>
      <c r="O31" s="17">
        <v>58.33</v>
      </c>
      <c r="P31" s="17">
        <v>10.49</v>
      </c>
      <c r="Q31" s="18">
        <v>4738.26</v>
      </c>
      <c r="R31" s="18">
        <v>10.5</v>
      </c>
      <c r="S31" s="18">
        <v>4739.6000000000004</v>
      </c>
      <c r="T31" s="17">
        <v>90.7</v>
      </c>
      <c r="U31" s="17">
        <v>72.37</v>
      </c>
      <c r="V31" s="17">
        <v>1219.53</v>
      </c>
      <c r="W31" s="22">
        <f t="shared" ref="W31" si="36">Q31-Q30</f>
        <v>125.82999999999993</v>
      </c>
      <c r="X31" s="22">
        <f t="shared" ref="X31" si="37">S31-S30</f>
        <v>126.39000000000033</v>
      </c>
      <c r="Y31" s="23">
        <f t="shared" ref="Y31" si="38">(W31-X31)/W31</f>
        <v>-4.45044901852023E-3</v>
      </c>
    </row>
    <row r="32" spans="1:25" ht="21.75" customHeight="1">
      <c r="A32" s="16" t="s">
        <v>203</v>
      </c>
      <c r="B32" s="17">
        <v>26.3</v>
      </c>
      <c r="C32" s="17">
        <v>10.17</v>
      </c>
      <c r="D32" s="17">
        <v>2395.34</v>
      </c>
      <c r="E32" s="17">
        <v>10.130000000000001</v>
      </c>
      <c r="F32" s="17">
        <v>2387.0300000000002</v>
      </c>
      <c r="G32" s="17">
        <v>75.05</v>
      </c>
      <c r="H32" s="17">
        <v>62.41</v>
      </c>
      <c r="I32" s="17">
        <v>643.80999999999995</v>
      </c>
      <c r="J32" s="22">
        <f t="shared" si="3"/>
        <v>133.05000000000018</v>
      </c>
      <c r="K32" s="22">
        <f t="shared" si="4"/>
        <v>132.62000000000035</v>
      </c>
      <c r="L32" s="23">
        <f t="shared" si="5"/>
        <v>3.2318677189014334E-3</v>
      </c>
      <c r="N32" s="16" t="s">
        <v>246</v>
      </c>
      <c r="O32" s="17">
        <v>60.39</v>
      </c>
      <c r="P32" s="17">
        <v>10.42</v>
      </c>
      <c r="Q32" s="18">
        <v>4865.66</v>
      </c>
      <c r="R32" s="18">
        <v>10.54</v>
      </c>
      <c r="S32" s="18">
        <v>4867.7700000000004</v>
      </c>
      <c r="T32" s="17">
        <v>83.77</v>
      </c>
      <c r="U32" s="17">
        <v>67.61</v>
      </c>
      <c r="V32" s="17">
        <v>1291.6199999999999</v>
      </c>
      <c r="W32" s="22">
        <f t="shared" ref="W32" si="39">Q32-Q31</f>
        <v>127.39999999999964</v>
      </c>
      <c r="X32" s="22">
        <f t="shared" ref="X32" si="40">S32-S31</f>
        <v>128.17000000000007</v>
      </c>
      <c r="Y32" s="23">
        <f t="shared" ref="Y32" si="41">(W32-X32)/W32</f>
        <v>-6.0439560439594876E-3</v>
      </c>
    </row>
    <row r="33" spans="1:25" ht="21.75" customHeight="1">
      <c r="A33" s="16" t="s">
        <v>207</v>
      </c>
      <c r="B33" s="17">
        <v>27.67</v>
      </c>
      <c r="C33" s="17">
        <v>12.37</v>
      </c>
      <c r="D33" s="17">
        <v>2520.67</v>
      </c>
      <c r="E33" s="17">
        <v>12.32</v>
      </c>
      <c r="F33" s="17">
        <v>2512.1999999999998</v>
      </c>
      <c r="G33" s="17">
        <v>61.89</v>
      </c>
      <c r="H33" s="17">
        <v>54.48</v>
      </c>
      <c r="I33" s="17">
        <v>667.8</v>
      </c>
      <c r="J33" s="22">
        <f t="shared" si="3"/>
        <v>125.32999999999993</v>
      </c>
      <c r="K33" s="22">
        <f t="shared" si="4"/>
        <v>125.16999999999962</v>
      </c>
      <c r="L33" s="23">
        <f t="shared" si="5"/>
        <v>1.2766296976008083E-3</v>
      </c>
      <c r="N33" s="16" t="s">
        <v>247</v>
      </c>
      <c r="O33" s="17">
        <v>64.53</v>
      </c>
      <c r="P33" s="17">
        <v>10.4</v>
      </c>
      <c r="Q33" s="18">
        <v>5116.38</v>
      </c>
      <c r="R33" s="18">
        <v>10.44</v>
      </c>
      <c r="S33" s="18">
        <v>5120.3900000000003</v>
      </c>
      <c r="T33" s="17">
        <v>86.42</v>
      </c>
      <c r="U33" s="17">
        <v>69.650000000000006</v>
      </c>
      <c r="V33" s="17">
        <v>1315.8</v>
      </c>
      <c r="W33" s="22">
        <f t="shared" ref="W33" si="42">Q33-Q32</f>
        <v>250.72000000000025</v>
      </c>
      <c r="X33" s="22">
        <f t="shared" ref="X33" si="43">S33-S32</f>
        <v>252.61999999999989</v>
      </c>
      <c r="Y33" s="23">
        <f t="shared" ref="Y33" si="44">(W33-X33)/W33</f>
        <v>-7.5781748564120706E-3</v>
      </c>
    </row>
    <row r="34" spans="1:25" ht="21.75" customHeight="1">
      <c r="A34" s="16" t="s">
        <v>208</v>
      </c>
      <c r="B34" s="17">
        <v>28.84</v>
      </c>
      <c r="C34" s="17">
        <v>12.41</v>
      </c>
      <c r="D34" s="17">
        <v>2682.78</v>
      </c>
      <c r="E34" s="17">
        <v>12.39</v>
      </c>
      <c r="F34" s="17">
        <v>2674.11</v>
      </c>
      <c r="G34" s="17">
        <v>58.86</v>
      </c>
      <c r="H34" s="17">
        <v>51.47</v>
      </c>
      <c r="I34" s="17">
        <v>692.03</v>
      </c>
      <c r="J34" s="22">
        <f t="shared" si="3"/>
        <v>162.11000000000013</v>
      </c>
      <c r="K34" s="22">
        <f t="shared" si="4"/>
        <v>161.91000000000031</v>
      </c>
      <c r="L34" s="23">
        <f t="shared" si="5"/>
        <v>1.2337301832078091E-3</v>
      </c>
      <c r="N34" s="16" t="s">
        <v>252</v>
      </c>
      <c r="O34" s="17">
        <v>66.59</v>
      </c>
      <c r="P34" s="17">
        <v>10.47</v>
      </c>
      <c r="Q34" s="18">
        <v>5250.47</v>
      </c>
      <c r="R34" s="18">
        <v>10.58</v>
      </c>
      <c r="S34" s="18">
        <v>5250.61</v>
      </c>
      <c r="T34" s="17">
        <v>82.3</v>
      </c>
      <c r="U34" s="17">
        <v>67.099999999999994</v>
      </c>
      <c r="V34" s="17">
        <v>1339.78</v>
      </c>
      <c r="W34" s="22">
        <f t="shared" ref="W34:W35" si="45">Q34-Q33</f>
        <v>134.09000000000015</v>
      </c>
      <c r="X34" s="22">
        <f t="shared" ref="X34:X35" si="46">S34-S33</f>
        <v>130.21999999999935</v>
      </c>
      <c r="Y34" s="23">
        <f t="shared" ref="Y34:Y35" si="47">(W34-X34)/W34</f>
        <v>2.8861212618396571E-2</v>
      </c>
    </row>
    <row r="35" spans="1:25" ht="21.75" customHeight="1">
      <c r="A35" s="16">
        <v>41236</v>
      </c>
      <c r="B35" s="17">
        <v>30.21</v>
      </c>
      <c r="C35" s="17">
        <v>10.58</v>
      </c>
      <c r="D35" s="17">
        <v>2814.4</v>
      </c>
      <c r="E35" s="17">
        <v>10.73</v>
      </c>
      <c r="F35" s="17">
        <v>2805.9</v>
      </c>
      <c r="G35" s="17">
        <v>68.209999999999994</v>
      </c>
      <c r="H35" s="17">
        <v>56.18</v>
      </c>
      <c r="I35" s="17">
        <v>717.68</v>
      </c>
      <c r="J35" s="22">
        <f t="shared" si="3"/>
        <v>131.61999999999989</v>
      </c>
      <c r="K35" s="22">
        <f t="shared" si="4"/>
        <v>131.78999999999996</v>
      </c>
      <c r="L35" s="23">
        <f t="shared" si="5"/>
        <v>-1.2915970217297745E-3</v>
      </c>
      <c r="N35" s="16" t="s">
        <v>253</v>
      </c>
      <c r="O35" s="17">
        <v>68.59</v>
      </c>
      <c r="P35" s="17">
        <v>10.28</v>
      </c>
      <c r="Q35" s="18">
        <v>5376.33</v>
      </c>
      <c r="R35" s="18">
        <v>10.37</v>
      </c>
      <c r="S35" s="18">
        <v>5382.44</v>
      </c>
      <c r="T35" s="17">
        <v>91.73</v>
      </c>
      <c r="U35" s="17">
        <v>72.92</v>
      </c>
      <c r="V35" s="17">
        <v>1363.8</v>
      </c>
      <c r="W35" s="22">
        <f t="shared" si="45"/>
        <v>125.85999999999967</v>
      </c>
      <c r="X35" s="22">
        <f t="shared" si="46"/>
        <v>131.82999999999993</v>
      </c>
      <c r="Y35" s="23">
        <f t="shared" si="47"/>
        <v>-4.7433656443669717E-2</v>
      </c>
    </row>
    <row r="36" spans="1:25" ht="21.75" customHeight="1">
      <c r="A36" s="16"/>
      <c r="B36" s="17"/>
      <c r="C36" s="17"/>
      <c r="D36" s="17"/>
      <c r="E36" s="17"/>
      <c r="F36" s="17"/>
      <c r="G36" s="17"/>
      <c r="H36" s="17"/>
      <c r="I36" s="17"/>
      <c r="J36" s="22">
        <f t="shared" si="3"/>
        <v>-2814.4</v>
      </c>
      <c r="K36" s="22">
        <f t="shared" si="4"/>
        <v>-2805.9</v>
      </c>
      <c r="L36" s="23">
        <f t="shared" si="5"/>
        <v>3.020181921546333E-3</v>
      </c>
      <c r="N36" s="16" t="s">
        <v>254</v>
      </c>
      <c r="O36" s="17">
        <v>71.11</v>
      </c>
      <c r="P36" s="17">
        <v>10.38</v>
      </c>
      <c r="Q36" s="17">
        <v>5515.82</v>
      </c>
      <c r="R36" s="17">
        <v>10.38</v>
      </c>
      <c r="S36" s="17">
        <v>5522.7</v>
      </c>
      <c r="T36" s="17">
        <v>90.02</v>
      </c>
      <c r="U36" s="17">
        <v>72.03</v>
      </c>
      <c r="V36" s="17">
        <v>1387.9</v>
      </c>
      <c r="W36" s="22">
        <f t="shared" ref="W36:W44" si="48">Q36-Q35</f>
        <v>139.48999999999978</v>
      </c>
      <c r="X36" s="22">
        <f t="shared" ref="X36:X44" si="49">S36-S35</f>
        <v>140.26000000000022</v>
      </c>
      <c r="Y36" s="23">
        <f t="shared" ref="Y36:Y44" si="50">(W36-X36)/W36</f>
        <v>-5.5201089683879689E-3</v>
      </c>
    </row>
    <row r="37" spans="1:25" ht="21.75" customHeight="1">
      <c r="A37" s="16"/>
      <c r="B37" s="17"/>
      <c r="C37" s="17"/>
      <c r="D37" s="17"/>
      <c r="E37" s="17"/>
      <c r="F37" s="17"/>
      <c r="G37" s="17"/>
      <c r="H37" s="17"/>
      <c r="I37" s="17"/>
      <c r="J37" s="22">
        <f t="shared" si="3"/>
        <v>0</v>
      </c>
      <c r="K37" s="22">
        <f t="shared" si="4"/>
        <v>0</v>
      </c>
      <c r="L37" s="23" t="e">
        <f t="shared" si="5"/>
        <v>#DIV/0!</v>
      </c>
      <c r="N37" s="16" t="s">
        <v>255</v>
      </c>
      <c r="O37" s="17">
        <v>73.45</v>
      </c>
      <c r="P37" s="17">
        <v>16.97</v>
      </c>
      <c r="Q37" s="17">
        <v>5687.11</v>
      </c>
      <c r="R37" s="17">
        <v>16.96</v>
      </c>
      <c r="S37" s="17">
        <v>5694.33</v>
      </c>
      <c r="T37" s="17">
        <v>92.82</v>
      </c>
      <c r="U37" s="17">
        <v>79.77</v>
      </c>
      <c r="V37" s="17">
        <v>1459.58</v>
      </c>
      <c r="W37" s="22">
        <f t="shared" si="48"/>
        <v>171.28999999999996</v>
      </c>
      <c r="X37" s="22">
        <f t="shared" si="49"/>
        <v>171.63000000000011</v>
      </c>
      <c r="Y37" s="23">
        <f t="shared" si="50"/>
        <v>-1.984937824742516E-3</v>
      </c>
    </row>
    <row r="38" spans="1:25" ht="21.75" customHeight="1">
      <c r="A38" s="16"/>
      <c r="B38" s="17"/>
      <c r="C38" s="17"/>
      <c r="D38" s="17"/>
      <c r="E38" s="17"/>
      <c r="F38" s="17"/>
      <c r="G38" s="17"/>
      <c r="H38" s="17"/>
      <c r="I38" s="17"/>
      <c r="J38" s="22">
        <f t="shared" si="3"/>
        <v>0</v>
      </c>
      <c r="K38" s="22">
        <f t="shared" si="4"/>
        <v>0</v>
      </c>
      <c r="L38" s="23" t="e">
        <f t="shared" si="5"/>
        <v>#DIV/0!</v>
      </c>
      <c r="N38" s="16"/>
      <c r="O38" s="17"/>
      <c r="P38" s="17"/>
      <c r="Q38" s="17"/>
      <c r="R38" s="17"/>
      <c r="S38" s="17"/>
      <c r="T38" s="17"/>
      <c r="U38" s="17"/>
      <c r="V38" s="17"/>
      <c r="W38" s="22">
        <f t="shared" si="48"/>
        <v>-5687.11</v>
      </c>
      <c r="X38" s="22">
        <f t="shared" si="49"/>
        <v>-5694.33</v>
      </c>
      <c r="Y38" s="23">
        <f t="shared" si="50"/>
        <v>-1.2695376034576886E-3</v>
      </c>
    </row>
    <row r="39" spans="1:25" ht="21.75" customHeight="1">
      <c r="A39" s="16"/>
      <c r="B39" s="17"/>
      <c r="C39" s="17"/>
      <c r="D39" s="17"/>
      <c r="E39" s="17"/>
      <c r="F39" s="17"/>
      <c r="G39" s="17"/>
      <c r="H39" s="17"/>
      <c r="I39" s="17"/>
      <c r="J39" s="22">
        <f t="shared" si="3"/>
        <v>0</v>
      </c>
      <c r="K39" s="22">
        <f t="shared" si="4"/>
        <v>0</v>
      </c>
      <c r="L39" s="23" t="e">
        <f t="shared" si="5"/>
        <v>#DIV/0!</v>
      </c>
      <c r="N39" s="16"/>
      <c r="O39" s="17"/>
      <c r="P39" s="17"/>
      <c r="Q39" s="17"/>
      <c r="R39" s="17"/>
      <c r="S39" s="17"/>
      <c r="T39" s="17"/>
      <c r="U39" s="17"/>
      <c r="V39" s="17"/>
      <c r="W39" s="22">
        <f t="shared" si="48"/>
        <v>0</v>
      </c>
      <c r="X39" s="22">
        <f t="shared" si="49"/>
        <v>0</v>
      </c>
      <c r="Y39" s="23" t="e">
        <f t="shared" si="50"/>
        <v>#DIV/0!</v>
      </c>
    </row>
    <row r="40" spans="1:25" ht="21.75" customHeight="1">
      <c r="A40" s="16"/>
      <c r="B40" s="17"/>
      <c r="C40" s="17"/>
      <c r="D40" s="17"/>
      <c r="E40" s="17"/>
      <c r="F40" s="17"/>
      <c r="G40" s="17"/>
      <c r="H40" s="17"/>
      <c r="I40" s="17"/>
      <c r="J40" s="22">
        <f t="shared" si="3"/>
        <v>0</v>
      </c>
      <c r="K40" s="22">
        <f t="shared" si="4"/>
        <v>0</v>
      </c>
      <c r="L40" s="23" t="e">
        <f t="shared" si="5"/>
        <v>#DIV/0!</v>
      </c>
      <c r="N40" s="16"/>
      <c r="O40" s="17"/>
      <c r="P40" s="17"/>
      <c r="Q40" s="17"/>
      <c r="R40" s="17"/>
      <c r="S40" s="17"/>
      <c r="T40" s="17"/>
      <c r="U40" s="17"/>
      <c r="V40" s="17"/>
      <c r="W40" s="22">
        <f t="shared" si="48"/>
        <v>0</v>
      </c>
      <c r="X40" s="22">
        <f t="shared" si="49"/>
        <v>0</v>
      </c>
      <c r="Y40" s="23" t="e">
        <f t="shared" si="50"/>
        <v>#DIV/0!</v>
      </c>
    </row>
    <row r="41" spans="1:25" ht="21.75" customHeight="1">
      <c r="A41" s="16"/>
      <c r="B41" s="17"/>
      <c r="C41" s="17"/>
      <c r="D41" s="17"/>
      <c r="E41" s="17"/>
      <c r="F41" s="17"/>
      <c r="G41" s="17"/>
      <c r="H41" s="17"/>
      <c r="I41" s="17"/>
      <c r="J41" s="22">
        <f t="shared" si="3"/>
        <v>0</v>
      </c>
      <c r="K41" s="22">
        <f t="shared" si="4"/>
        <v>0</v>
      </c>
      <c r="L41" s="23" t="e">
        <f t="shared" si="5"/>
        <v>#DIV/0!</v>
      </c>
      <c r="N41" s="16"/>
      <c r="O41" s="17"/>
      <c r="P41" s="17"/>
      <c r="Q41" s="17"/>
      <c r="R41" s="17"/>
      <c r="S41" s="17"/>
      <c r="T41" s="17"/>
      <c r="U41" s="17"/>
      <c r="V41" s="17"/>
      <c r="W41" s="22">
        <f t="shared" si="48"/>
        <v>0</v>
      </c>
      <c r="X41" s="22">
        <f t="shared" si="49"/>
        <v>0</v>
      </c>
      <c r="Y41" s="23" t="e">
        <f t="shared" si="50"/>
        <v>#DIV/0!</v>
      </c>
    </row>
    <row r="42" spans="1:25" ht="21.75" customHeight="1">
      <c r="A42" s="16"/>
      <c r="B42" s="17"/>
      <c r="C42" s="17"/>
      <c r="D42" s="17"/>
      <c r="E42" s="17"/>
      <c r="F42" s="17"/>
      <c r="G42" s="17"/>
      <c r="H42" s="17"/>
      <c r="I42" s="17"/>
      <c r="J42" s="22">
        <f t="shared" si="3"/>
        <v>0</v>
      </c>
      <c r="K42" s="22">
        <f t="shared" si="4"/>
        <v>0</v>
      </c>
      <c r="L42" s="23" t="e">
        <f t="shared" si="5"/>
        <v>#DIV/0!</v>
      </c>
      <c r="N42" s="16"/>
      <c r="O42" s="17"/>
      <c r="P42" s="17"/>
      <c r="Q42" s="17"/>
      <c r="R42" s="17"/>
      <c r="S42" s="17"/>
      <c r="T42" s="17"/>
      <c r="U42" s="17"/>
      <c r="V42" s="17"/>
      <c r="W42" s="22">
        <f t="shared" si="48"/>
        <v>0</v>
      </c>
      <c r="X42" s="22">
        <f t="shared" si="49"/>
        <v>0</v>
      </c>
      <c r="Y42" s="23" t="e">
        <f t="shared" si="50"/>
        <v>#DIV/0!</v>
      </c>
    </row>
    <row r="43" spans="1:25" ht="21.75" customHeight="1">
      <c r="A43" s="16"/>
      <c r="B43" s="17"/>
      <c r="C43" s="17"/>
      <c r="D43" s="17"/>
      <c r="E43" s="17"/>
      <c r="F43" s="17"/>
      <c r="G43" s="17"/>
      <c r="H43" s="17"/>
      <c r="I43" s="17"/>
      <c r="J43" s="22">
        <f t="shared" si="3"/>
        <v>0</v>
      </c>
      <c r="K43" s="22">
        <f t="shared" si="4"/>
        <v>0</v>
      </c>
      <c r="L43" s="23" t="e">
        <f t="shared" si="5"/>
        <v>#DIV/0!</v>
      </c>
      <c r="N43" s="16"/>
      <c r="O43" s="17"/>
      <c r="P43" s="17"/>
      <c r="Q43" s="17"/>
      <c r="R43" s="17"/>
      <c r="S43" s="17"/>
      <c r="T43" s="17"/>
      <c r="U43" s="17"/>
      <c r="V43" s="17"/>
      <c r="W43" s="22">
        <f t="shared" si="48"/>
        <v>0</v>
      </c>
      <c r="X43" s="22">
        <f t="shared" si="49"/>
        <v>0</v>
      </c>
      <c r="Y43" s="23" t="e">
        <f t="shared" si="50"/>
        <v>#DIV/0!</v>
      </c>
    </row>
    <row r="44" spans="1:25" ht="21.75" customHeight="1">
      <c r="A44" s="16"/>
      <c r="B44" s="17"/>
      <c r="C44" s="17"/>
      <c r="D44" s="17"/>
      <c r="E44" s="17"/>
      <c r="F44" s="17"/>
      <c r="G44" s="17"/>
      <c r="H44" s="17"/>
      <c r="I44" s="17"/>
      <c r="J44" s="22">
        <f t="shared" si="3"/>
        <v>0</v>
      </c>
      <c r="K44" s="22">
        <f t="shared" si="4"/>
        <v>0</v>
      </c>
      <c r="L44" s="23" t="e">
        <f t="shared" si="5"/>
        <v>#DIV/0!</v>
      </c>
      <c r="N44" s="16"/>
      <c r="O44" s="17"/>
      <c r="P44" s="17"/>
      <c r="Q44" s="17"/>
      <c r="R44" s="17"/>
      <c r="S44" s="17"/>
      <c r="T44" s="17"/>
      <c r="U44" s="17"/>
      <c r="V44" s="17"/>
      <c r="W44" s="22">
        <f t="shared" si="48"/>
        <v>0</v>
      </c>
      <c r="X44" s="22">
        <f t="shared" si="49"/>
        <v>0</v>
      </c>
      <c r="Y44" s="23" t="e">
        <f t="shared" si="50"/>
        <v>#DIV/0!</v>
      </c>
    </row>
    <row r="45" spans="1:25" ht="21.75" customHeight="1">
      <c r="A45" s="16"/>
      <c r="B45" s="17"/>
      <c r="C45" s="17"/>
      <c r="D45" s="17"/>
      <c r="E45" s="17"/>
      <c r="F45" s="17"/>
      <c r="G45" s="17"/>
      <c r="H45" s="17"/>
      <c r="I45" s="17"/>
      <c r="J45" s="22"/>
      <c r="K45" s="22"/>
      <c r="L45" s="23"/>
      <c r="N45" s="16"/>
      <c r="O45" s="17"/>
      <c r="P45" s="17"/>
      <c r="Q45" s="17"/>
      <c r="R45" s="17"/>
      <c r="S45" s="17"/>
      <c r="T45" s="17"/>
      <c r="U45" s="17"/>
      <c r="V45" s="17"/>
      <c r="W45" s="22"/>
      <c r="X45" s="22"/>
      <c r="Y45" s="23"/>
    </row>
    <row r="46" spans="1:25" s="21" customFormat="1" ht="21.75" customHeight="1">
      <c r="A46" s="25" t="s">
        <v>41</v>
      </c>
      <c r="B46" s="27">
        <f>B44-B14</f>
        <v>0</v>
      </c>
      <c r="C46" s="27"/>
      <c r="D46" s="27">
        <f>D44-D14</f>
        <v>0</v>
      </c>
      <c r="E46" s="27"/>
      <c r="F46" s="27">
        <f>F44-F14</f>
        <v>0</v>
      </c>
      <c r="G46" s="27"/>
      <c r="H46" s="27"/>
      <c r="I46" s="27">
        <f>I44-I14</f>
        <v>0</v>
      </c>
      <c r="J46" s="27">
        <f>SUM(J15:J45)</f>
        <v>0</v>
      </c>
      <c r="K46" s="27">
        <f>SUM(K15:K45)</f>
        <v>0</v>
      </c>
      <c r="L46" s="26"/>
      <c r="N46" s="25" t="s">
        <v>41</v>
      </c>
      <c r="O46" s="27">
        <v>44.61</v>
      </c>
      <c r="P46" s="27"/>
      <c r="Q46" s="27">
        <v>3004.33</v>
      </c>
      <c r="R46" s="27"/>
      <c r="S46" s="27">
        <v>3020.22</v>
      </c>
      <c r="T46" s="27"/>
      <c r="U46" s="27"/>
      <c r="V46" s="27">
        <v>767.55</v>
      </c>
      <c r="W46" s="27">
        <f>SUM(W15:W45)</f>
        <v>0</v>
      </c>
      <c r="X46" s="27">
        <f>SUM(X15:X45)</f>
        <v>0</v>
      </c>
      <c r="Y46" s="26"/>
    </row>
    <row r="47" spans="1:25">
      <c r="L47" s="24"/>
      <c r="N47" s="19"/>
      <c r="W47" s="12"/>
      <c r="X47" s="12"/>
      <c r="Y47" s="24"/>
    </row>
    <row r="48" spans="1:25">
      <c r="L48" s="24"/>
      <c r="N48" s="19"/>
      <c r="W48" s="12"/>
      <c r="X48" s="12"/>
      <c r="Y48" s="24"/>
    </row>
    <row r="49" spans="1:25">
      <c r="L49" s="24"/>
      <c r="N49" s="19"/>
      <c r="W49" s="12"/>
      <c r="X49" s="12"/>
      <c r="Y49" s="24"/>
    </row>
    <row r="50" spans="1:25">
      <c r="A50" s="19" t="s">
        <v>17</v>
      </c>
      <c r="L50" s="24"/>
      <c r="N50" s="19" t="s">
        <v>17</v>
      </c>
      <c r="W50" s="12"/>
      <c r="X50" s="12"/>
      <c r="Y50" s="24"/>
    </row>
    <row r="51" spans="1:25">
      <c r="L51" s="24"/>
      <c r="N51" s="19"/>
      <c r="W51" s="12"/>
      <c r="X51" s="12"/>
      <c r="Y51" s="24"/>
    </row>
    <row r="52" spans="1:25">
      <c r="L52" s="24"/>
      <c r="N52" s="19"/>
      <c r="W52" s="12"/>
      <c r="X52" s="12"/>
      <c r="Y52" s="24"/>
    </row>
    <row r="53" spans="1:25" s="31" customFormat="1" ht="16.5">
      <c r="A53" s="38" t="s">
        <v>53</v>
      </c>
      <c r="J53" s="32"/>
      <c r="K53" s="32"/>
      <c r="L53" s="33"/>
      <c r="N53" s="38" t="s">
        <v>53</v>
      </c>
      <c r="W53" s="32"/>
      <c r="X53" s="32"/>
      <c r="Y53" s="33"/>
    </row>
    <row r="54" spans="1:25" s="31" customFormat="1" ht="16.5">
      <c r="A54" s="34" t="s">
        <v>43</v>
      </c>
      <c r="B54" s="35" t="s">
        <v>44</v>
      </c>
      <c r="C54" s="36" t="s">
        <v>57</v>
      </c>
      <c r="D54" s="36"/>
      <c r="J54" s="32"/>
      <c r="K54" s="32"/>
      <c r="L54" s="33"/>
      <c r="N54" s="34" t="s">
        <v>43</v>
      </c>
      <c r="O54" s="35" t="s">
        <v>44</v>
      </c>
      <c r="P54" s="36" t="s">
        <v>57</v>
      </c>
      <c r="Q54" s="36"/>
      <c r="W54" s="32"/>
      <c r="X54" s="32"/>
      <c r="Y54" s="33"/>
    </row>
    <row r="55" spans="1:25" s="31" customFormat="1" ht="16.5">
      <c r="A55" s="34"/>
      <c r="B55" s="35"/>
      <c r="C55" s="36" t="s">
        <v>56</v>
      </c>
      <c r="D55" s="36"/>
      <c r="J55" s="32"/>
      <c r="K55" s="32"/>
      <c r="L55" s="33"/>
      <c r="N55" s="34"/>
      <c r="O55" s="35"/>
      <c r="P55" s="36" t="s">
        <v>56</v>
      </c>
      <c r="Q55" s="36"/>
      <c r="W55" s="32"/>
      <c r="X55" s="32"/>
      <c r="Y55" s="33"/>
    </row>
    <row r="56" spans="1:25" s="31" customFormat="1" ht="16.5">
      <c r="A56" s="34" t="s">
        <v>45</v>
      </c>
      <c r="B56" s="35" t="s">
        <v>46</v>
      </c>
      <c r="C56" s="36" t="s">
        <v>58</v>
      </c>
      <c r="D56" s="36"/>
      <c r="J56" s="32"/>
      <c r="K56" s="32"/>
      <c r="L56" s="33"/>
      <c r="N56" s="34" t="s">
        <v>45</v>
      </c>
      <c r="O56" s="35" t="s">
        <v>46</v>
      </c>
      <c r="P56" s="36" t="s">
        <v>58</v>
      </c>
      <c r="Q56" s="36"/>
      <c r="W56" s="32"/>
      <c r="X56" s="32"/>
      <c r="Y56" s="33"/>
    </row>
    <row r="57" spans="1:25" s="31" customFormat="1" ht="16.5">
      <c r="A57" s="34" t="s">
        <v>47</v>
      </c>
      <c r="B57" s="35" t="s">
        <v>48</v>
      </c>
      <c r="C57" s="36" t="s">
        <v>59</v>
      </c>
      <c r="D57" s="36"/>
      <c r="J57" s="32"/>
      <c r="K57" s="32"/>
      <c r="L57" s="33"/>
      <c r="N57" s="34" t="s">
        <v>47</v>
      </c>
      <c r="O57" s="35" t="s">
        <v>48</v>
      </c>
      <c r="P57" s="36" t="s">
        <v>59</v>
      </c>
      <c r="Q57" s="36"/>
      <c r="W57" s="32"/>
      <c r="X57" s="32"/>
      <c r="Y57" s="33"/>
    </row>
    <row r="58" spans="1:25" s="31" customFormat="1" ht="16.5">
      <c r="A58" s="34" t="s">
        <v>49</v>
      </c>
      <c r="B58" s="35" t="s">
        <v>50</v>
      </c>
      <c r="C58" s="36" t="s">
        <v>60</v>
      </c>
      <c r="D58" s="36"/>
      <c r="J58" s="32"/>
      <c r="K58" s="32"/>
      <c r="L58" s="33"/>
      <c r="N58" s="34" t="s">
        <v>49</v>
      </c>
      <c r="O58" s="35" t="s">
        <v>50</v>
      </c>
      <c r="P58" s="36" t="s">
        <v>60</v>
      </c>
      <c r="Q58" s="36"/>
      <c r="W58" s="32"/>
      <c r="X58" s="32"/>
      <c r="Y58" s="33"/>
    </row>
    <row r="59" spans="1:25" s="31" customFormat="1" ht="16.5">
      <c r="A59" s="34" t="s">
        <v>51</v>
      </c>
      <c r="B59" s="35" t="s">
        <v>52</v>
      </c>
      <c r="C59" s="36" t="s">
        <v>61</v>
      </c>
      <c r="D59" s="36"/>
      <c r="J59" s="32"/>
      <c r="K59" s="32"/>
      <c r="L59" s="33"/>
      <c r="N59" s="34" t="s">
        <v>51</v>
      </c>
      <c r="O59" s="35" t="s">
        <v>52</v>
      </c>
      <c r="P59" s="36" t="s">
        <v>61</v>
      </c>
      <c r="Q59" s="36"/>
      <c r="W59" s="32"/>
      <c r="X59" s="32"/>
      <c r="Y59" s="33"/>
    </row>
    <row r="60" spans="1:25" s="31" customFormat="1" ht="16.5">
      <c r="A60" s="37"/>
      <c r="J60" s="32"/>
      <c r="K60" s="32"/>
      <c r="L60" s="33"/>
      <c r="N60" s="37"/>
      <c r="W60" s="32"/>
      <c r="X60" s="32"/>
      <c r="Y60" s="33"/>
    </row>
    <row r="61" spans="1:25" s="31" customFormat="1" ht="16.5">
      <c r="A61" s="38" t="s">
        <v>42</v>
      </c>
      <c r="J61" s="32"/>
      <c r="K61" s="32"/>
      <c r="L61" s="33"/>
      <c r="N61" s="38" t="s">
        <v>42</v>
      </c>
      <c r="W61" s="32"/>
      <c r="X61" s="32"/>
      <c r="Y61" s="33"/>
    </row>
    <row r="62" spans="1:25" s="31" customFormat="1" ht="16.5">
      <c r="A62" s="34" t="s">
        <v>43</v>
      </c>
      <c r="B62" s="36" t="s">
        <v>55</v>
      </c>
      <c r="J62" s="32"/>
      <c r="K62" s="32"/>
      <c r="L62" s="33"/>
      <c r="N62" s="34" t="s">
        <v>43</v>
      </c>
      <c r="O62" s="36" t="s">
        <v>55</v>
      </c>
      <c r="W62" s="32"/>
      <c r="X62" s="32"/>
      <c r="Y62" s="33"/>
    </row>
    <row r="63" spans="1:25" s="31" customFormat="1" ht="16.5">
      <c r="A63" s="34" t="s">
        <v>45</v>
      </c>
      <c r="B63" s="36" t="s">
        <v>54</v>
      </c>
      <c r="J63" s="32"/>
      <c r="K63" s="32"/>
      <c r="L63" s="33"/>
      <c r="N63" s="34" t="s">
        <v>45</v>
      </c>
      <c r="O63" s="36" t="s">
        <v>54</v>
      </c>
      <c r="W63" s="32"/>
      <c r="X63" s="32"/>
      <c r="Y63" s="33"/>
    </row>
    <row r="64" spans="1:25">
      <c r="L64" s="24"/>
    </row>
    <row r="65" spans="1:25">
      <c r="L65" s="24"/>
    </row>
    <row r="66" spans="1:25">
      <c r="L66" s="24"/>
    </row>
    <row r="67" spans="1:25">
      <c r="L67" s="24"/>
    </row>
    <row r="68" spans="1:25">
      <c r="L68" s="24"/>
    </row>
    <row r="69" spans="1:25">
      <c r="L69" s="24"/>
    </row>
    <row r="70" spans="1:25" ht="15.75">
      <c r="L70" s="24"/>
      <c r="N70" s="145" t="s">
        <v>0</v>
      </c>
      <c r="O70" s="145"/>
      <c r="P70" s="145"/>
      <c r="Q70" s="145"/>
      <c r="R70" s="145"/>
      <c r="S70" s="145"/>
      <c r="T70" s="145"/>
      <c r="U70" s="145"/>
      <c r="V70" s="145"/>
      <c r="W70" s="12"/>
      <c r="X70" s="12"/>
    </row>
    <row r="71" spans="1:25">
      <c r="L71" s="24"/>
      <c r="N71" s="19"/>
      <c r="P71" s="21" t="s">
        <v>263</v>
      </c>
      <c r="W71" s="12"/>
      <c r="X71" s="12"/>
    </row>
    <row r="72" spans="1:25" ht="15.75">
      <c r="A72" s="145" t="s">
        <v>0</v>
      </c>
      <c r="B72" s="145"/>
      <c r="C72" s="145"/>
      <c r="D72" s="145"/>
      <c r="E72" s="145"/>
      <c r="F72" s="145"/>
      <c r="G72" s="145"/>
      <c r="H72" s="145"/>
      <c r="I72" s="145"/>
      <c r="L72" s="24"/>
      <c r="N72" s="13" t="s">
        <v>1</v>
      </c>
      <c r="O72" s="14"/>
      <c r="P72" s="14" t="s">
        <v>179</v>
      </c>
      <c r="Q72" s="14"/>
      <c r="R72" s="14"/>
      <c r="S72" s="14"/>
      <c r="T72" s="14"/>
      <c r="U72" s="14"/>
      <c r="V72" s="14"/>
      <c r="W72" s="15"/>
      <c r="X72" s="15"/>
      <c r="Y72" s="14"/>
    </row>
    <row r="73" spans="1:25">
      <c r="L73" s="24"/>
      <c r="N73" s="13" t="s">
        <v>2</v>
      </c>
      <c r="O73" s="14"/>
      <c r="P73" s="14"/>
      <c r="Q73" s="14"/>
      <c r="R73" s="14"/>
      <c r="S73" s="14"/>
      <c r="T73" s="14" t="s">
        <v>83</v>
      </c>
      <c r="U73" s="14"/>
      <c r="V73" s="14"/>
      <c r="W73" s="15"/>
      <c r="X73" s="15"/>
      <c r="Y73" s="14"/>
    </row>
    <row r="74" spans="1:25">
      <c r="A74" s="13" t="s">
        <v>1</v>
      </c>
      <c r="B74" s="14"/>
      <c r="C74" s="14"/>
      <c r="D74" s="14"/>
      <c r="E74" s="14"/>
      <c r="F74" s="14"/>
      <c r="G74" s="14"/>
      <c r="H74" s="14"/>
      <c r="I74" s="14"/>
      <c r="L74" s="24"/>
      <c r="N74" s="13" t="s">
        <v>3</v>
      </c>
      <c r="O74" s="14"/>
      <c r="P74" s="14"/>
      <c r="Q74" s="14" t="s">
        <v>180</v>
      </c>
      <c r="R74" s="14" t="s">
        <v>222</v>
      </c>
      <c r="S74" s="14"/>
      <c r="T74" s="14"/>
      <c r="U74" s="14"/>
      <c r="V74" s="14"/>
      <c r="W74" s="15"/>
      <c r="X74" s="15"/>
      <c r="Y74" s="14"/>
    </row>
    <row r="75" spans="1:25">
      <c r="A75" s="13" t="s">
        <v>2</v>
      </c>
      <c r="B75" s="14"/>
      <c r="C75" s="14"/>
      <c r="D75" s="14"/>
      <c r="E75" s="14"/>
      <c r="F75" s="14"/>
      <c r="G75" s="14"/>
      <c r="H75" s="14"/>
      <c r="I75" s="14"/>
      <c r="L75" s="24"/>
      <c r="N75" s="13" t="s">
        <v>182</v>
      </c>
      <c r="O75" s="14" t="s">
        <v>221</v>
      </c>
      <c r="P75" s="14"/>
      <c r="Q75" s="14"/>
      <c r="R75" s="14"/>
      <c r="S75" s="14"/>
      <c r="T75" s="14"/>
      <c r="U75" s="14"/>
      <c r="V75" s="14"/>
      <c r="W75" s="15"/>
      <c r="X75" s="15"/>
      <c r="Y75" s="14"/>
    </row>
    <row r="76" spans="1:25">
      <c r="A76" s="13" t="s">
        <v>3</v>
      </c>
      <c r="B76" s="14"/>
      <c r="C76" s="14"/>
      <c r="D76" s="14"/>
      <c r="E76" s="14"/>
      <c r="F76" s="14"/>
      <c r="G76" s="14"/>
      <c r="H76" s="14"/>
      <c r="I76" s="14"/>
      <c r="L76" s="24"/>
      <c r="N76" s="19"/>
      <c r="W76" s="12"/>
      <c r="X76" s="12"/>
    </row>
    <row r="77" spans="1:25" ht="13.5">
      <c r="A77" s="13" t="s">
        <v>4</v>
      </c>
      <c r="B77" s="14"/>
      <c r="C77" s="14"/>
      <c r="D77" s="14"/>
      <c r="E77" s="14"/>
      <c r="F77" s="14"/>
      <c r="G77" s="14"/>
      <c r="H77" s="14"/>
      <c r="I77" s="14"/>
      <c r="L77" s="24"/>
      <c r="N77" s="159" t="s">
        <v>5</v>
      </c>
      <c r="O77" s="156" t="s">
        <v>6</v>
      </c>
      <c r="P77" s="156" t="s">
        <v>7</v>
      </c>
      <c r="Q77" s="156"/>
      <c r="R77" s="156"/>
      <c r="S77" s="156"/>
      <c r="T77" s="164" t="s">
        <v>8</v>
      </c>
      <c r="U77" s="164"/>
      <c r="V77" s="156" t="s">
        <v>9</v>
      </c>
      <c r="W77" s="155" t="s">
        <v>38</v>
      </c>
      <c r="X77" s="155"/>
      <c r="Y77" s="156" t="s">
        <v>39</v>
      </c>
    </row>
    <row r="78" spans="1:25">
      <c r="L78" s="24"/>
      <c r="N78" s="160"/>
      <c r="O78" s="156"/>
      <c r="P78" s="156"/>
      <c r="Q78" s="156"/>
      <c r="R78" s="156"/>
      <c r="S78" s="156"/>
      <c r="T78" s="156" t="s">
        <v>10</v>
      </c>
      <c r="U78" s="156" t="s">
        <v>11</v>
      </c>
      <c r="V78" s="156"/>
      <c r="W78" s="155"/>
      <c r="X78" s="155"/>
      <c r="Y78" s="156"/>
    </row>
    <row r="79" spans="1:25" ht="40.5">
      <c r="A79" s="165" t="s">
        <v>5</v>
      </c>
      <c r="B79" s="150" t="s">
        <v>26</v>
      </c>
      <c r="C79" s="150" t="s">
        <v>7</v>
      </c>
      <c r="D79" s="150"/>
      <c r="E79" s="150"/>
      <c r="F79" s="150"/>
      <c r="G79" s="152" t="s">
        <v>8</v>
      </c>
      <c r="H79" s="152"/>
      <c r="I79" s="150" t="s">
        <v>9</v>
      </c>
      <c r="L79" s="24"/>
      <c r="N79" s="161"/>
      <c r="O79" s="163"/>
      <c r="P79" s="157" t="s">
        <v>10</v>
      </c>
      <c r="Q79" s="158"/>
      <c r="R79" s="157" t="s">
        <v>11</v>
      </c>
      <c r="S79" s="158"/>
      <c r="T79" s="156"/>
      <c r="U79" s="156"/>
      <c r="V79" s="156"/>
      <c r="W79" s="121" t="s">
        <v>10</v>
      </c>
      <c r="X79" s="121" t="s">
        <v>11</v>
      </c>
      <c r="Y79" s="156"/>
    </row>
    <row r="80" spans="1:25" ht="13.5">
      <c r="A80" s="166"/>
      <c r="B80" s="150"/>
      <c r="C80" s="150"/>
      <c r="D80" s="150"/>
      <c r="E80" s="150"/>
      <c r="F80" s="150"/>
      <c r="G80" s="150" t="s">
        <v>10</v>
      </c>
      <c r="H80" s="150" t="s">
        <v>11</v>
      </c>
      <c r="I80" s="150"/>
      <c r="L80" s="24"/>
      <c r="N80" s="162"/>
      <c r="O80" s="122" t="s">
        <v>12</v>
      </c>
      <c r="P80" s="122" t="s">
        <v>13</v>
      </c>
      <c r="Q80" s="122" t="s">
        <v>14</v>
      </c>
      <c r="R80" s="122" t="s">
        <v>13</v>
      </c>
      <c r="S80" s="122" t="s">
        <v>14</v>
      </c>
      <c r="T80" s="122" t="s">
        <v>15</v>
      </c>
      <c r="U80" s="122" t="s">
        <v>15</v>
      </c>
      <c r="V80" s="122" t="s">
        <v>16</v>
      </c>
      <c r="W80" s="122" t="s">
        <v>20</v>
      </c>
      <c r="X80" s="122" t="s">
        <v>20</v>
      </c>
      <c r="Y80" s="122" t="s">
        <v>40</v>
      </c>
    </row>
    <row r="81" spans="1:25" ht="13.5">
      <c r="A81" s="167"/>
      <c r="B81" s="169"/>
      <c r="C81" s="153" t="s">
        <v>10</v>
      </c>
      <c r="D81" s="154"/>
      <c r="E81" s="153" t="s">
        <v>11</v>
      </c>
      <c r="F81" s="154"/>
      <c r="G81" s="150"/>
      <c r="H81" s="150"/>
      <c r="I81" s="150"/>
      <c r="N81" s="28">
        <v>1</v>
      </c>
      <c r="O81" s="29">
        <v>2</v>
      </c>
      <c r="P81" s="29">
        <v>3</v>
      </c>
      <c r="Q81" s="29">
        <v>4</v>
      </c>
      <c r="R81" s="29">
        <v>5</v>
      </c>
      <c r="S81" s="29">
        <v>6</v>
      </c>
      <c r="T81" s="29">
        <v>7</v>
      </c>
      <c r="U81" s="29">
        <v>8</v>
      </c>
      <c r="V81" s="29">
        <v>9</v>
      </c>
      <c r="W81" s="29">
        <v>10</v>
      </c>
      <c r="X81" s="29">
        <v>11</v>
      </c>
      <c r="Y81" s="29">
        <v>12</v>
      </c>
    </row>
    <row r="82" spans="1:25" s="21" customFormat="1">
      <c r="A82" s="168"/>
      <c r="B82" s="18" t="s">
        <v>27</v>
      </c>
      <c r="C82" s="18" t="s">
        <v>28</v>
      </c>
      <c r="D82" s="18" t="s">
        <v>29</v>
      </c>
      <c r="E82" s="18" t="s">
        <v>30</v>
      </c>
      <c r="F82" s="18" t="s">
        <v>31</v>
      </c>
      <c r="G82" s="18" t="s">
        <v>15</v>
      </c>
      <c r="H82" s="18" t="s">
        <v>15</v>
      </c>
      <c r="I82" s="18" t="s">
        <v>32</v>
      </c>
      <c r="J82" s="20"/>
      <c r="K82" s="20"/>
      <c r="N82" s="16"/>
      <c r="O82" s="17"/>
      <c r="P82" s="17"/>
      <c r="Q82" s="18"/>
      <c r="R82" s="18"/>
      <c r="S82" s="18"/>
      <c r="T82" s="17"/>
      <c r="U82" s="17"/>
      <c r="V82" s="17"/>
      <c r="W82" s="22"/>
      <c r="X82" s="22"/>
      <c r="Y82" s="23"/>
    </row>
    <row r="83" spans="1:25">
      <c r="A83" s="16" t="s">
        <v>167</v>
      </c>
      <c r="B83" s="17">
        <v>0.76</v>
      </c>
      <c r="C83" s="17">
        <v>8.8800000000000008</v>
      </c>
      <c r="D83" s="17">
        <v>59.75</v>
      </c>
      <c r="E83" s="17">
        <v>8.77</v>
      </c>
      <c r="F83" s="17">
        <v>59.27</v>
      </c>
      <c r="G83" s="17">
        <v>74.06</v>
      </c>
      <c r="H83" s="17">
        <v>58.99</v>
      </c>
      <c r="I83" s="17">
        <v>18.420000000000002</v>
      </c>
      <c r="N83" s="16">
        <v>41267</v>
      </c>
      <c r="O83" s="17">
        <v>73.45</v>
      </c>
      <c r="P83" s="17">
        <v>16.97</v>
      </c>
      <c r="Q83" s="18">
        <v>5687.11</v>
      </c>
      <c r="R83" s="18">
        <v>16.96</v>
      </c>
      <c r="S83" s="18">
        <v>5694.33</v>
      </c>
      <c r="T83" s="17">
        <v>92.82</v>
      </c>
      <c r="U83" s="17">
        <v>79.77</v>
      </c>
      <c r="V83" s="17">
        <v>1459.58</v>
      </c>
      <c r="W83" s="22">
        <f t="shared" ref="W83:W85" si="51">Q83-Q82</f>
        <v>5687.11</v>
      </c>
      <c r="X83" s="22">
        <f t="shared" ref="X83:X85" si="52">S83-S82</f>
        <v>5694.33</v>
      </c>
      <c r="Y83" s="23">
        <f t="shared" ref="Y83:Y85" si="53">(W83-X83)/W83</f>
        <v>-1.2695376034576886E-3</v>
      </c>
    </row>
    <row r="84" spans="1:25">
      <c r="A84" s="16"/>
      <c r="B84" s="17"/>
      <c r="C84" s="17"/>
      <c r="D84" s="17"/>
      <c r="E84" s="17"/>
      <c r="F84" s="17"/>
      <c r="G84" s="17"/>
      <c r="H84" s="17"/>
      <c r="I84" s="17"/>
      <c r="N84" s="16">
        <v>41268</v>
      </c>
      <c r="O84" s="17">
        <v>76.12</v>
      </c>
      <c r="P84" s="17">
        <v>17.05</v>
      </c>
      <c r="Q84" s="18">
        <v>5900.14</v>
      </c>
      <c r="R84" s="18">
        <v>16.96</v>
      </c>
      <c r="S84" s="18">
        <v>5905.75</v>
      </c>
      <c r="T84" s="17">
        <v>94.1</v>
      </c>
      <c r="U84" s="17">
        <v>80.87</v>
      </c>
      <c r="V84" s="17">
        <v>1483.48</v>
      </c>
      <c r="W84" s="22">
        <f t="shared" si="51"/>
        <v>213.03000000000065</v>
      </c>
      <c r="X84" s="22">
        <f t="shared" si="52"/>
        <v>211.42000000000007</v>
      </c>
      <c r="Y84" s="23">
        <f t="shared" si="53"/>
        <v>7.5576209923512048E-3</v>
      </c>
    </row>
    <row r="85" spans="1:25">
      <c r="A85" s="16"/>
      <c r="B85" s="17"/>
      <c r="C85" s="17"/>
      <c r="D85" s="17"/>
      <c r="E85" s="17"/>
      <c r="F85" s="17"/>
      <c r="G85" s="17"/>
      <c r="H85" s="17"/>
      <c r="I85" s="17"/>
      <c r="N85" s="16">
        <v>41269</v>
      </c>
      <c r="O85" s="17">
        <v>78.67</v>
      </c>
      <c r="P85" s="17">
        <v>17.059999999999999</v>
      </c>
      <c r="Q85" s="18">
        <v>6117.99</v>
      </c>
      <c r="R85" s="18">
        <v>16.91</v>
      </c>
      <c r="S85" s="18">
        <v>6122.07</v>
      </c>
      <c r="T85" s="17">
        <v>85.47</v>
      </c>
      <c r="U85" s="17">
        <v>74.209999999999994</v>
      </c>
      <c r="V85" s="17">
        <v>1507.58</v>
      </c>
      <c r="W85" s="22">
        <f t="shared" si="51"/>
        <v>217.84999999999945</v>
      </c>
      <c r="X85" s="22">
        <f t="shared" si="52"/>
        <v>216.31999999999971</v>
      </c>
      <c r="Y85" s="23">
        <f t="shared" si="53"/>
        <v>7.0231810879033702E-3</v>
      </c>
    </row>
    <row r="86" spans="1:25">
      <c r="A86" s="16"/>
      <c r="B86" s="17"/>
      <c r="C86" s="17"/>
      <c r="D86" s="17"/>
      <c r="E86" s="17"/>
      <c r="F86" s="17"/>
      <c r="G86" s="17"/>
      <c r="H86" s="17"/>
      <c r="I86" s="17"/>
      <c r="N86" s="16">
        <v>41270</v>
      </c>
      <c r="O86" s="17">
        <v>80.760000000000005</v>
      </c>
      <c r="P86" s="17">
        <v>16.87</v>
      </c>
      <c r="Q86" s="18">
        <v>6325.73</v>
      </c>
      <c r="R86" s="18">
        <v>16.78</v>
      </c>
      <c r="S86" s="18">
        <v>6328.64</v>
      </c>
      <c r="T86" s="17">
        <v>78.09</v>
      </c>
      <c r="U86" s="17">
        <v>68.02</v>
      </c>
      <c r="V86" s="17">
        <v>1531.33</v>
      </c>
      <c r="W86" s="22">
        <f t="shared" ref="W86" si="54">Q86-Q85</f>
        <v>207.73999999999978</v>
      </c>
      <c r="X86" s="22">
        <f t="shared" ref="X86" si="55">S86-S85</f>
        <v>206.57000000000062</v>
      </c>
      <c r="Y86" s="23">
        <f t="shared" ref="Y86" si="56">(W86-X86)/W86</f>
        <v>5.6320400500585567E-3</v>
      </c>
    </row>
    <row r="87" spans="1:25">
      <c r="A87" s="16"/>
      <c r="B87" s="17"/>
      <c r="C87" s="17"/>
      <c r="D87" s="17"/>
      <c r="E87" s="17"/>
      <c r="F87" s="17"/>
      <c r="G87" s="17"/>
      <c r="H87" s="17"/>
      <c r="I87" s="17"/>
      <c r="N87" s="16">
        <v>41271</v>
      </c>
      <c r="O87" s="17">
        <v>82.78</v>
      </c>
      <c r="P87" s="17">
        <v>17.13</v>
      </c>
      <c r="Q87" s="18">
        <v>6541.56</v>
      </c>
      <c r="R87" s="18">
        <v>17.079999999999998</v>
      </c>
      <c r="S87" s="18">
        <v>6543.44</v>
      </c>
      <c r="T87" s="17">
        <v>75.319999999999993</v>
      </c>
      <c r="U87" s="17">
        <v>65.8</v>
      </c>
      <c r="V87" s="17">
        <v>1555.78</v>
      </c>
      <c r="W87" s="22">
        <f t="shared" ref="W87" si="57">Q87-Q86</f>
        <v>215.83000000000084</v>
      </c>
      <c r="X87" s="22">
        <f t="shared" ref="X87" si="58">S87-S86</f>
        <v>214.79999999999927</v>
      </c>
      <c r="Y87" s="23">
        <f t="shared" ref="Y87" si="59">(W87-X87)/W87</f>
        <v>4.7722744752887007E-3</v>
      </c>
    </row>
    <row r="88" spans="1:25">
      <c r="A88" s="16"/>
      <c r="B88" s="17"/>
      <c r="C88" s="17"/>
      <c r="D88" s="17"/>
      <c r="E88" s="17"/>
      <c r="F88" s="17"/>
      <c r="G88" s="17"/>
      <c r="H88" s="17"/>
      <c r="I88" s="17"/>
      <c r="N88" s="16">
        <v>41272</v>
      </c>
      <c r="O88" s="17">
        <v>85.51</v>
      </c>
      <c r="P88" s="17">
        <v>17.079999999999998</v>
      </c>
      <c r="Q88" s="18">
        <v>6844.67</v>
      </c>
      <c r="R88" s="18">
        <v>16.96</v>
      </c>
      <c r="S88" s="18">
        <v>6845.15</v>
      </c>
      <c r="T88" s="17">
        <v>75.86</v>
      </c>
      <c r="U88" s="17">
        <v>66.88</v>
      </c>
      <c r="V88" s="17">
        <v>1579.81</v>
      </c>
      <c r="W88" s="22">
        <f t="shared" ref="W88" si="60">Q88-Q87</f>
        <v>303.10999999999967</v>
      </c>
      <c r="X88" s="22">
        <f t="shared" ref="X88" si="61">S88-S87</f>
        <v>301.71000000000004</v>
      </c>
      <c r="Y88" s="23">
        <f t="shared" ref="Y88" si="62">(W88-X88)/W88</f>
        <v>4.6187852594755628E-3</v>
      </c>
    </row>
    <row r="89" spans="1:25">
      <c r="A89" s="16"/>
      <c r="B89" s="17"/>
      <c r="C89" s="17"/>
      <c r="D89" s="17"/>
      <c r="E89" s="17"/>
      <c r="F89" s="17"/>
      <c r="G89" s="17"/>
      <c r="H89" s="17"/>
      <c r="I89" s="17"/>
      <c r="N89" s="16">
        <v>41283</v>
      </c>
      <c r="O89" s="17">
        <v>87.23</v>
      </c>
      <c r="P89" s="17">
        <v>16.54</v>
      </c>
      <c r="Q89" s="18">
        <v>7007.44</v>
      </c>
      <c r="R89" s="18">
        <v>16.45</v>
      </c>
      <c r="S89" s="18">
        <v>7007.13</v>
      </c>
      <c r="T89" s="17">
        <v>82.54</v>
      </c>
      <c r="U89" s="17">
        <v>71.69</v>
      </c>
      <c r="V89" s="17">
        <v>1843.5</v>
      </c>
      <c r="W89" s="22">
        <f t="shared" ref="W89" si="63">Q89-Q88</f>
        <v>162.76999999999953</v>
      </c>
      <c r="X89" s="22">
        <f t="shared" ref="X89" si="64">S89-S88</f>
        <v>161.98000000000047</v>
      </c>
      <c r="Y89" s="23">
        <f t="shared" ref="Y89" si="65">(W89-X89)/W89</f>
        <v>4.8534742274316915E-3</v>
      </c>
    </row>
    <row r="90" spans="1:25">
      <c r="A90" s="16"/>
      <c r="B90" s="17"/>
      <c r="C90" s="17"/>
      <c r="D90" s="17"/>
      <c r="E90" s="17"/>
      <c r="F90" s="17"/>
      <c r="G90" s="17"/>
      <c r="H90" s="17"/>
      <c r="I90" s="17"/>
      <c r="N90" s="16">
        <v>41284</v>
      </c>
      <c r="O90" s="17">
        <v>89.35</v>
      </c>
      <c r="P90" s="17">
        <v>16.5</v>
      </c>
      <c r="Q90" s="18">
        <v>7219.84</v>
      </c>
      <c r="R90" s="18">
        <v>16.440000000000001</v>
      </c>
      <c r="S90" s="18">
        <v>7218.67</v>
      </c>
      <c r="T90" s="17">
        <v>78.53</v>
      </c>
      <c r="U90" s="17">
        <v>68.31</v>
      </c>
      <c r="V90" s="17">
        <v>1867.78</v>
      </c>
      <c r="W90" s="22">
        <f t="shared" ref="W90" si="66">Q90-Q89</f>
        <v>212.40000000000055</v>
      </c>
      <c r="X90" s="22">
        <f t="shared" ref="X90" si="67">S90-S89</f>
        <v>211.53999999999996</v>
      </c>
      <c r="Y90" s="23">
        <f t="shared" ref="Y90" si="68">(W90-X90)/W90</f>
        <v>4.0489642184584739E-3</v>
      </c>
    </row>
    <row r="91" spans="1:25">
      <c r="A91" s="16"/>
      <c r="B91" s="17"/>
      <c r="C91" s="17"/>
      <c r="D91" s="17"/>
      <c r="E91" s="17"/>
      <c r="F91" s="17"/>
      <c r="G91" s="17"/>
      <c r="H91" s="17"/>
      <c r="I91" s="17"/>
      <c r="N91" s="16">
        <v>41285</v>
      </c>
      <c r="O91" s="17">
        <v>91.38</v>
      </c>
      <c r="P91" s="17">
        <v>16.46</v>
      </c>
      <c r="Q91" s="18">
        <v>7424.33</v>
      </c>
      <c r="R91" s="18">
        <v>16.38</v>
      </c>
      <c r="S91" s="18">
        <v>7422.37</v>
      </c>
      <c r="T91" s="17">
        <v>84.77</v>
      </c>
      <c r="U91" s="17">
        <v>73.209999999999994</v>
      </c>
      <c r="V91" s="17">
        <v>1891.48</v>
      </c>
      <c r="W91" s="22">
        <f t="shared" ref="W91" si="69">Q91-Q90</f>
        <v>204.48999999999978</v>
      </c>
      <c r="X91" s="22">
        <f t="shared" ref="X91" si="70">S91-S90</f>
        <v>203.69999999999982</v>
      </c>
      <c r="Y91" s="23">
        <f t="shared" ref="Y91" si="71">(W91-X91)/W91</f>
        <v>3.863269597535158E-3</v>
      </c>
    </row>
    <row r="92" spans="1:25">
      <c r="A92" s="16"/>
      <c r="B92" s="17"/>
      <c r="C92" s="17"/>
      <c r="D92" s="17"/>
      <c r="E92" s="17"/>
      <c r="F92" s="17"/>
      <c r="G92" s="17"/>
      <c r="H92" s="17"/>
      <c r="I92" s="17"/>
      <c r="N92" s="16">
        <v>41288</v>
      </c>
      <c r="O92" s="17">
        <v>93.56</v>
      </c>
      <c r="P92" s="17">
        <v>16.21</v>
      </c>
      <c r="Q92" s="18">
        <v>7641.66</v>
      </c>
      <c r="R92" s="18">
        <v>16.079999999999998</v>
      </c>
      <c r="S92" s="18">
        <v>7638.87</v>
      </c>
      <c r="T92" s="17">
        <v>72.260000000000005</v>
      </c>
      <c r="U92" s="17">
        <v>64.84</v>
      </c>
      <c r="V92" s="17">
        <v>1963.47</v>
      </c>
      <c r="W92" s="22">
        <f t="shared" ref="W92" si="72">Q92-Q91</f>
        <v>217.32999999999993</v>
      </c>
      <c r="X92" s="22">
        <f t="shared" ref="X92" si="73">S92-S91</f>
        <v>216.5</v>
      </c>
      <c r="Y92" s="23">
        <f t="shared" ref="Y92" si="74">(W92-X92)/W92</f>
        <v>3.8190769797079444E-3</v>
      </c>
    </row>
    <row r="93" spans="1:25">
      <c r="A93" s="16"/>
      <c r="B93" s="17"/>
      <c r="C93" s="17"/>
      <c r="D93" s="17"/>
      <c r="E93" s="17"/>
      <c r="F93" s="17"/>
      <c r="G93" s="17"/>
      <c r="H93" s="17"/>
      <c r="I93" s="17"/>
      <c r="N93" s="16">
        <v>41289</v>
      </c>
      <c r="O93" s="17">
        <v>95.4</v>
      </c>
      <c r="P93" s="17">
        <v>16.510000000000002</v>
      </c>
      <c r="Q93" s="18">
        <v>7839.16</v>
      </c>
      <c r="R93" s="18">
        <v>16.440000000000001</v>
      </c>
      <c r="S93" s="18">
        <v>7835.73</v>
      </c>
      <c r="T93" s="17">
        <v>77.819999999999993</v>
      </c>
      <c r="U93" s="17">
        <v>68.010000000000005</v>
      </c>
      <c r="V93" s="17">
        <v>1987.55</v>
      </c>
      <c r="W93" s="22">
        <f t="shared" ref="W93" si="75">Q93-Q92</f>
        <v>197.5</v>
      </c>
      <c r="X93" s="22">
        <f t="shared" ref="X93" si="76">S93-S92</f>
        <v>196.85999999999967</v>
      </c>
      <c r="Y93" s="23">
        <f t="shared" ref="Y93" si="77">(W93-X93)/W93</f>
        <v>3.2405063291155818E-3</v>
      </c>
    </row>
    <row r="94" spans="1:25">
      <c r="A94" s="16"/>
      <c r="B94" s="17"/>
      <c r="C94" s="17"/>
      <c r="D94" s="17"/>
      <c r="E94" s="17"/>
      <c r="F94" s="17"/>
      <c r="G94" s="17"/>
      <c r="H94" s="17"/>
      <c r="I94" s="17"/>
      <c r="N94" s="16">
        <v>41290</v>
      </c>
      <c r="O94" s="17">
        <v>97.52</v>
      </c>
      <c r="P94" s="17">
        <v>16.32</v>
      </c>
      <c r="Q94" s="18">
        <v>8051.75</v>
      </c>
      <c r="R94" s="18">
        <v>16.25</v>
      </c>
      <c r="S94" s="18">
        <v>8047.44</v>
      </c>
      <c r="T94" s="17">
        <v>85.81</v>
      </c>
      <c r="U94" s="17">
        <v>74.17</v>
      </c>
      <c r="V94" s="17">
        <v>2011.5</v>
      </c>
      <c r="W94" s="22">
        <f t="shared" ref="W94" si="78">Q94-Q93</f>
        <v>212.59000000000015</v>
      </c>
      <c r="X94" s="22">
        <f t="shared" ref="X94" si="79">S94-S93</f>
        <v>211.71000000000004</v>
      </c>
      <c r="Y94" s="23">
        <f t="shared" ref="Y94" si="80">(W94-X94)/W94</f>
        <v>4.1394233030721504E-3</v>
      </c>
    </row>
    <row r="95" spans="1:25">
      <c r="A95" s="16"/>
      <c r="B95" s="17"/>
      <c r="C95" s="17"/>
      <c r="D95" s="17"/>
      <c r="E95" s="17"/>
      <c r="F95" s="17"/>
      <c r="G95" s="17"/>
      <c r="H95" s="17"/>
      <c r="I95" s="17"/>
      <c r="N95" s="16">
        <v>41291</v>
      </c>
      <c r="O95" s="17">
        <v>99.96</v>
      </c>
      <c r="P95" s="17">
        <v>16.5</v>
      </c>
      <c r="Q95" s="18">
        <v>8271.5300000000007</v>
      </c>
      <c r="R95" s="18">
        <v>16.41</v>
      </c>
      <c r="S95" s="18">
        <v>8265.98</v>
      </c>
      <c r="T95" s="17">
        <v>87.42</v>
      </c>
      <c r="U95" s="17">
        <v>75.25</v>
      </c>
      <c r="V95" s="17">
        <v>2035.53</v>
      </c>
      <c r="W95" s="22">
        <f t="shared" ref="W95" si="81">Q95-Q94</f>
        <v>219.78000000000065</v>
      </c>
      <c r="X95" s="22">
        <f t="shared" ref="X95" si="82">S95-S94</f>
        <v>218.53999999999996</v>
      </c>
      <c r="Y95" s="23">
        <f t="shared" ref="Y95" si="83">(W95-X95)/W95</f>
        <v>5.6420056420087702E-3</v>
      </c>
    </row>
    <row r="96" spans="1:25">
      <c r="A96" s="16"/>
      <c r="B96" s="17"/>
      <c r="C96" s="17"/>
      <c r="D96" s="17"/>
      <c r="E96" s="17"/>
      <c r="F96" s="17"/>
      <c r="G96" s="17"/>
      <c r="H96" s="17"/>
      <c r="I96" s="17"/>
      <c r="N96" s="16">
        <v>41292</v>
      </c>
      <c r="O96" s="17">
        <v>102.44</v>
      </c>
      <c r="P96" s="17">
        <v>16.59</v>
      </c>
      <c r="Q96" s="18">
        <v>8474.58</v>
      </c>
      <c r="R96" s="18">
        <v>16.43</v>
      </c>
      <c r="S96" s="18">
        <v>8467.6299999999992</v>
      </c>
      <c r="T96" s="17">
        <v>94.88</v>
      </c>
      <c r="U96" s="17">
        <v>81</v>
      </c>
      <c r="V96" s="17">
        <v>2059.4299999999998</v>
      </c>
      <c r="W96" s="22">
        <f t="shared" ref="W96" si="84">Q96-Q95</f>
        <v>203.04999999999927</v>
      </c>
      <c r="X96" s="22">
        <f t="shared" ref="X96" si="85">S96-S95</f>
        <v>201.64999999999964</v>
      </c>
      <c r="Y96" s="23">
        <f t="shared" ref="Y96" si="86">(W96-X96)/W96</f>
        <v>6.8948534843616899E-3</v>
      </c>
    </row>
    <row r="97" spans="1:25">
      <c r="A97" s="16"/>
      <c r="B97" s="17"/>
      <c r="C97" s="17"/>
      <c r="D97" s="17"/>
      <c r="E97" s="17"/>
      <c r="F97" s="17"/>
      <c r="G97" s="17"/>
      <c r="H97" s="17"/>
      <c r="I97" s="17"/>
      <c r="N97" s="16">
        <v>41295</v>
      </c>
      <c r="O97" s="17">
        <v>105.03</v>
      </c>
      <c r="P97" s="17">
        <v>16.48</v>
      </c>
      <c r="Q97" s="18">
        <v>8687.11</v>
      </c>
      <c r="R97" s="18">
        <v>16.37</v>
      </c>
      <c r="S97" s="18">
        <v>8678.59</v>
      </c>
      <c r="T97" s="17">
        <v>84.83</v>
      </c>
      <c r="U97" s="17">
        <v>73.39</v>
      </c>
      <c r="V97" s="17">
        <v>2131.3200000000002</v>
      </c>
      <c r="W97" s="22">
        <f t="shared" ref="W97" si="87">Q97-Q96</f>
        <v>212.53000000000065</v>
      </c>
      <c r="X97" s="22">
        <f t="shared" ref="X97" si="88">S97-S96</f>
        <v>210.96000000000095</v>
      </c>
      <c r="Y97" s="23">
        <f t="shared" ref="Y97" si="89">(W97-X97)/W97</f>
        <v>7.3871923963661794E-3</v>
      </c>
    </row>
    <row r="98" spans="1:25">
      <c r="A98" s="16"/>
      <c r="B98" s="17"/>
      <c r="C98" s="17"/>
      <c r="D98" s="17"/>
      <c r="E98" s="17"/>
      <c r="F98" s="17"/>
      <c r="G98" s="17"/>
      <c r="H98" s="17"/>
      <c r="I98" s="17"/>
      <c r="N98" s="16">
        <v>41296</v>
      </c>
      <c r="O98" s="17">
        <v>107.33</v>
      </c>
      <c r="P98" s="17">
        <v>16.23</v>
      </c>
      <c r="Q98" s="18">
        <v>8904.41</v>
      </c>
      <c r="R98" s="18">
        <v>16.11</v>
      </c>
      <c r="S98" s="18">
        <v>8894.5400000000009</v>
      </c>
      <c r="T98" s="17">
        <v>80.099999999999994</v>
      </c>
      <c r="U98" s="17">
        <v>69.36</v>
      </c>
      <c r="V98" s="17">
        <v>2155.38</v>
      </c>
      <c r="W98" s="22">
        <f t="shared" ref="W98" si="90">Q98-Q97</f>
        <v>217.29999999999927</v>
      </c>
      <c r="X98" s="22">
        <f t="shared" ref="X98" si="91">S98-S97</f>
        <v>215.95000000000073</v>
      </c>
      <c r="Y98" s="23">
        <f t="shared" ref="Y98" si="92">(W98-X98)/W98</f>
        <v>6.2126092958976042E-3</v>
      </c>
    </row>
    <row r="99" spans="1:25">
      <c r="A99" s="16"/>
      <c r="B99" s="17"/>
      <c r="C99" s="17"/>
      <c r="D99" s="17"/>
      <c r="E99" s="17"/>
      <c r="F99" s="17"/>
      <c r="G99" s="17"/>
      <c r="H99" s="17"/>
      <c r="I99" s="17"/>
      <c r="N99" s="16">
        <v>41297</v>
      </c>
      <c r="O99" s="17">
        <v>109.33</v>
      </c>
      <c r="P99" s="17">
        <v>17.97</v>
      </c>
      <c r="Q99" s="18">
        <v>9125.2999999999993</v>
      </c>
      <c r="R99" s="18">
        <v>17.829999999999998</v>
      </c>
      <c r="S99" s="18">
        <v>9114.08</v>
      </c>
      <c r="T99" s="17">
        <v>70.5</v>
      </c>
      <c r="U99" s="17">
        <v>62.17</v>
      </c>
      <c r="V99" s="17">
        <v>2180.15</v>
      </c>
      <c r="W99" s="22">
        <f t="shared" ref="W99" si="93">Q99-Q98</f>
        <v>220.88999999999942</v>
      </c>
      <c r="X99" s="22">
        <f t="shared" ref="X99" si="94">S99-S98</f>
        <v>219.53999999999905</v>
      </c>
      <c r="Y99" s="23">
        <f t="shared" ref="Y99" si="95">(W99-X99)/W99</f>
        <v>6.1116392774700863E-3</v>
      </c>
    </row>
    <row r="100" spans="1:25">
      <c r="A100" s="16"/>
      <c r="B100" s="17"/>
      <c r="C100" s="17"/>
      <c r="D100" s="17"/>
      <c r="E100" s="17"/>
      <c r="F100" s="17"/>
      <c r="G100" s="17"/>
      <c r="H100" s="17"/>
      <c r="I100" s="17"/>
      <c r="N100" s="16">
        <v>41298</v>
      </c>
      <c r="O100" s="17">
        <v>110.89</v>
      </c>
      <c r="P100" s="17">
        <v>17.489999999999998</v>
      </c>
      <c r="Q100" s="18">
        <v>9324.02</v>
      </c>
      <c r="R100" s="18">
        <v>17.41</v>
      </c>
      <c r="S100" s="18">
        <v>9311.84</v>
      </c>
      <c r="T100" s="17">
        <v>71.86</v>
      </c>
      <c r="U100" s="17">
        <v>62.88</v>
      </c>
      <c r="V100" s="17">
        <v>2203.35</v>
      </c>
      <c r="W100" s="22">
        <f t="shared" ref="W100" si="96">Q100-Q99</f>
        <v>198.72000000000116</v>
      </c>
      <c r="X100" s="22">
        <f t="shared" ref="X100" si="97">S100-S99</f>
        <v>197.76000000000022</v>
      </c>
      <c r="Y100" s="23">
        <f t="shared" ref="Y100" si="98">(W100-X100)/W100</f>
        <v>4.8309178744008665E-3</v>
      </c>
    </row>
    <row r="101" spans="1:25">
      <c r="A101" s="16"/>
      <c r="B101" s="17"/>
      <c r="C101" s="17"/>
      <c r="D101" s="17"/>
      <c r="E101" s="17"/>
      <c r="F101" s="17"/>
      <c r="G101" s="17"/>
      <c r="H101" s="17"/>
      <c r="I101" s="17"/>
      <c r="N101" s="16"/>
      <c r="O101" s="17"/>
      <c r="P101" s="17"/>
      <c r="Q101" s="18"/>
      <c r="R101" s="18"/>
      <c r="S101" s="18"/>
      <c r="T101" s="17"/>
      <c r="U101" s="17"/>
      <c r="V101" s="17"/>
      <c r="W101" s="22"/>
      <c r="X101" s="22"/>
      <c r="Y101" s="23"/>
    </row>
    <row r="102" spans="1:25">
      <c r="A102" s="16"/>
      <c r="B102" s="17"/>
      <c r="C102" s="17"/>
      <c r="D102" s="17"/>
      <c r="E102" s="17"/>
      <c r="F102" s="17"/>
      <c r="G102" s="17"/>
      <c r="H102" s="17"/>
      <c r="I102" s="17"/>
      <c r="N102" s="16"/>
      <c r="O102" s="17"/>
      <c r="P102" s="17"/>
      <c r="Q102" s="18"/>
      <c r="R102" s="18"/>
      <c r="S102" s="18"/>
      <c r="T102" s="17"/>
      <c r="U102" s="17"/>
      <c r="V102" s="17"/>
      <c r="W102" s="22"/>
      <c r="X102" s="22"/>
      <c r="Y102" s="23"/>
    </row>
    <row r="103" spans="1:25">
      <c r="A103" s="16"/>
      <c r="B103" s="17"/>
      <c r="C103" s="17"/>
      <c r="D103" s="17"/>
      <c r="E103" s="17"/>
      <c r="F103" s="17"/>
      <c r="G103" s="17"/>
      <c r="H103" s="17"/>
      <c r="I103" s="17"/>
      <c r="N103" s="16"/>
      <c r="O103" s="17"/>
      <c r="P103" s="17"/>
      <c r="Q103" s="18"/>
      <c r="R103" s="18"/>
      <c r="S103" s="18"/>
      <c r="T103" s="17"/>
      <c r="U103" s="17"/>
      <c r="V103" s="17"/>
      <c r="W103" s="22"/>
      <c r="X103" s="22"/>
      <c r="Y103" s="23"/>
    </row>
    <row r="104" spans="1:25">
      <c r="A104" s="16"/>
      <c r="B104" s="17"/>
      <c r="C104" s="17"/>
      <c r="D104" s="17"/>
      <c r="E104" s="17"/>
      <c r="F104" s="17"/>
      <c r="G104" s="17"/>
      <c r="H104" s="17"/>
      <c r="I104" s="17"/>
      <c r="N104" s="16"/>
      <c r="O104" s="17"/>
      <c r="P104" s="17"/>
      <c r="Q104" s="17"/>
      <c r="R104" s="17"/>
      <c r="S104" s="17"/>
      <c r="T104" s="17"/>
      <c r="U104" s="17"/>
      <c r="V104" s="17"/>
      <c r="W104" s="22"/>
      <c r="X104" s="22"/>
      <c r="Y104" s="23"/>
    </row>
    <row r="105" spans="1:25">
      <c r="A105" s="16"/>
      <c r="B105" s="17"/>
      <c r="C105" s="17"/>
      <c r="D105" s="17"/>
      <c r="E105" s="17"/>
      <c r="F105" s="17"/>
      <c r="G105" s="17"/>
      <c r="H105" s="17"/>
      <c r="I105" s="17"/>
      <c r="N105" s="16"/>
      <c r="O105" s="17"/>
      <c r="P105" s="17"/>
      <c r="Q105" s="17"/>
      <c r="R105" s="17"/>
      <c r="S105" s="17"/>
      <c r="T105" s="17"/>
      <c r="U105" s="17"/>
      <c r="V105" s="17"/>
      <c r="W105" s="22"/>
      <c r="X105" s="22"/>
      <c r="Y105" s="23"/>
    </row>
    <row r="106" spans="1:25">
      <c r="A106" s="16"/>
      <c r="B106" s="17"/>
      <c r="C106" s="17"/>
      <c r="D106" s="17"/>
      <c r="E106" s="17"/>
      <c r="F106" s="17"/>
      <c r="G106" s="17"/>
      <c r="H106" s="17"/>
      <c r="I106" s="17"/>
      <c r="N106" s="16"/>
      <c r="O106" s="17"/>
      <c r="P106" s="17"/>
      <c r="Q106" s="17"/>
      <c r="R106" s="17"/>
      <c r="S106" s="17"/>
      <c r="T106" s="17"/>
      <c r="U106" s="17"/>
      <c r="V106" s="17"/>
      <c r="W106" s="22"/>
      <c r="X106" s="22"/>
      <c r="Y106" s="23"/>
    </row>
    <row r="107" spans="1:25">
      <c r="A107" s="16"/>
      <c r="B107" s="17"/>
      <c r="C107" s="17"/>
      <c r="D107" s="17"/>
      <c r="E107" s="17"/>
      <c r="F107" s="17"/>
      <c r="G107" s="17"/>
      <c r="H107" s="17"/>
      <c r="I107" s="17"/>
      <c r="N107" s="16"/>
      <c r="O107" s="17"/>
      <c r="P107" s="17"/>
      <c r="Q107" s="17"/>
      <c r="R107" s="17"/>
      <c r="S107" s="17"/>
      <c r="T107" s="17"/>
      <c r="U107" s="17"/>
      <c r="V107" s="17"/>
      <c r="W107" s="22"/>
      <c r="X107" s="22"/>
      <c r="Y107" s="23"/>
    </row>
    <row r="108" spans="1:25">
      <c r="A108" s="16"/>
      <c r="B108" s="17"/>
      <c r="C108" s="17"/>
      <c r="D108" s="17"/>
      <c r="E108" s="17"/>
      <c r="F108" s="17"/>
      <c r="G108" s="17"/>
      <c r="H108" s="17"/>
      <c r="I108" s="17"/>
      <c r="N108" s="16"/>
      <c r="O108" s="17"/>
      <c r="P108" s="17"/>
      <c r="Q108" s="17"/>
      <c r="R108" s="17"/>
      <c r="S108" s="17"/>
      <c r="T108" s="17"/>
      <c r="U108" s="17"/>
      <c r="V108" s="17"/>
      <c r="W108" s="22"/>
      <c r="X108" s="22"/>
      <c r="Y108" s="23"/>
    </row>
    <row r="109" spans="1:25">
      <c r="A109" s="16"/>
      <c r="B109" s="17"/>
      <c r="C109" s="17"/>
      <c r="D109" s="17"/>
      <c r="E109" s="17"/>
      <c r="F109" s="17"/>
      <c r="G109" s="17"/>
      <c r="H109" s="17"/>
      <c r="I109" s="17"/>
      <c r="N109" s="16"/>
      <c r="O109" s="17"/>
      <c r="P109" s="17"/>
      <c r="Q109" s="17"/>
      <c r="R109" s="17"/>
      <c r="S109" s="17"/>
      <c r="T109" s="17"/>
      <c r="U109" s="17"/>
      <c r="V109" s="17"/>
      <c r="W109" s="22"/>
      <c r="X109" s="22"/>
      <c r="Y109" s="23"/>
    </row>
    <row r="110" spans="1:25">
      <c r="A110" s="16"/>
      <c r="B110" s="17"/>
      <c r="C110" s="17"/>
      <c r="D110" s="17"/>
      <c r="E110" s="17"/>
      <c r="F110" s="17"/>
      <c r="G110" s="17"/>
      <c r="H110" s="17"/>
      <c r="I110" s="17"/>
      <c r="N110" s="16"/>
      <c r="O110" s="17"/>
      <c r="P110" s="17"/>
      <c r="Q110" s="17"/>
      <c r="R110" s="17"/>
      <c r="S110" s="17"/>
      <c r="T110" s="17"/>
      <c r="U110" s="17"/>
      <c r="V110" s="17"/>
      <c r="W110" s="22"/>
      <c r="X110" s="22"/>
      <c r="Y110" s="23"/>
    </row>
    <row r="111" spans="1:25">
      <c r="A111" s="16"/>
      <c r="B111" s="17"/>
      <c r="C111" s="17"/>
      <c r="D111" s="17"/>
      <c r="E111" s="17"/>
      <c r="F111" s="17"/>
      <c r="G111" s="17"/>
      <c r="H111" s="17"/>
      <c r="I111" s="17"/>
      <c r="N111" s="16"/>
      <c r="O111" s="17"/>
      <c r="P111" s="17"/>
      <c r="Q111" s="17"/>
      <c r="R111" s="17"/>
      <c r="S111" s="17"/>
      <c r="T111" s="17"/>
      <c r="U111" s="17"/>
      <c r="V111" s="17"/>
      <c r="W111" s="22"/>
      <c r="X111" s="22"/>
      <c r="Y111" s="23"/>
    </row>
    <row r="112" spans="1:25">
      <c r="A112" s="16"/>
      <c r="B112" s="17"/>
      <c r="C112" s="17"/>
      <c r="D112" s="17"/>
      <c r="E112" s="17"/>
      <c r="F112" s="17"/>
      <c r="G112" s="17"/>
      <c r="H112" s="17"/>
      <c r="I112" s="17"/>
      <c r="N112" s="16"/>
      <c r="O112" s="17"/>
      <c r="P112" s="17"/>
      <c r="Q112" s="17"/>
      <c r="R112" s="17"/>
      <c r="S112" s="17"/>
      <c r="T112" s="17"/>
      <c r="U112" s="17"/>
      <c r="V112" s="17"/>
      <c r="W112" s="22"/>
      <c r="X112" s="22"/>
      <c r="Y112" s="23"/>
    </row>
    <row r="113" spans="1:25">
      <c r="A113" s="16"/>
      <c r="B113" s="17"/>
      <c r="C113" s="17"/>
      <c r="D113" s="17"/>
      <c r="E113" s="17"/>
      <c r="F113" s="17"/>
      <c r="G113" s="17"/>
      <c r="H113" s="17"/>
      <c r="I113" s="17"/>
      <c r="N113" s="16"/>
      <c r="O113" s="17"/>
      <c r="P113" s="17"/>
      <c r="Q113" s="17"/>
      <c r="R113" s="17"/>
      <c r="S113" s="17"/>
      <c r="T113" s="17"/>
      <c r="U113" s="17"/>
      <c r="V113" s="17"/>
      <c r="W113" s="22"/>
      <c r="X113" s="22"/>
      <c r="Y113" s="23"/>
    </row>
    <row r="114" spans="1:25">
      <c r="A114" s="16"/>
      <c r="B114" s="17"/>
      <c r="C114" s="17"/>
      <c r="D114" s="17"/>
      <c r="E114" s="17"/>
      <c r="F114" s="17"/>
      <c r="G114" s="17"/>
      <c r="H114" s="17"/>
      <c r="I114" s="17"/>
      <c r="N114" s="25" t="s">
        <v>41</v>
      </c>
      <c r="O114" s="27">
        <v>37.44</v>
      </c>
      <c r="P114" s="27"/>
      <c r="Q114" s="27">
        <v>3636.91</v>
      </c>
      <c r="R114" s="27"/>
      <c r="S114" s="27">
        <v>3617.51</v>
      </c>
      <c r="T114" s="27"/>
      <c r="U114" s="27"/>
      <c r="V114" s="27">
        <v>743.77</v>
      </c>
      <c r="W114" s="27">
        <f>SUM(W83:W113)</f>
        <v>9324.02</v>
      </c>
      <c r="X114" s="27">
        <f>SUM(X83:X113)</f>
        <v>9311.84</v>
      </c>
      <c r="Y114" s="26"/>
    </row>
    <row r="115" spans="1:25">
      <c r="N115" s="19"/>
      <c r="W115" s="12"/>
      <c r="X115" s="12"/>
      <c r="Y115" s="24"/>
    </row>
    <row r="116" spans="1:25">
      <c r="A116" s="19" t="s">
        <v>17</v>
      </c>
      <c r="N116" s="19"/>
      <c r="W116" s="12"/>
      <c r="X116" s="12"/>
      <c r="Y116" s="24"/>
    </row>
    <row r="117" spans="1:25">
      <c r="N117" s="19"/>
      <c r="W117" s="12"/>
      <c r="X117" s="12"/>
      <c r="Y117" s="24"/>
    </row>
    <row r="118" spans="1:25">
      <c r="N118" s="19" t="s">
        <v>17</v>
      </c>
      <c r="W118" s="12"/>
      <c r="X118" s="12"/>
      <c r="Y118" s="24"/>
    </row>
    <row r="119" spans="1:25">
      <c r="N119" s="19"/>
      <c r="W119" s="12"/>
      <c r="X119" s="12"/>
      <c r="Y119" s="24"/>
    </row>
    <row r="122" spans="1:25" ht="15.75">
      <c r="N122" s="145" t="s">
        <v>0</v>
      </c>
      <c r="O122" s="145"/>
      <c r="P122" s="145"/>
      <c r="Q122" s="145"/>
      <c r="R122" s="145"/>
      <c r="S122" s="145"/>
      <c r="T122" s="145"/>
      <c r="U122" s="145"/>
      <c r="V122" s="145"/>
      <c r="W122" s="12"/>
      <c r="X122" s="12"/>
    </row>
    <row r="123" spans="1:25">
      <c r="N123" s="19"/>
      <c r="P123" s="21" t="s">
        <v>264</v>
      </c>
      <c r="W123" s="12"/>
      <c r="X123" s="12"/>
    </row>
    <row r="124" spans="1:25">
      <c r="N124" s="13" t="s">
        <v>1</v>
      </c>
      <c r="O124" s="14"/>
      <c r="P124" s="14" t="s">
        <v>179</v>
      </c>
      <c r="Q124" s="14"/>
      <c r="R124" s="14"/>
      <c r="S124" s="14"/>
      <c r="T124" s="14"/>
      <c r="U124" s="14"/>
      <c r="V124" s="14"/>
      <c r="W124" s="15"/>
      <c r="X124" s="15"/>
      <c r="Y124" s="14"/>
    </row>
    <row r="125" spans="1:25">
      <c r="N125" s="13" t="s">
        <v>2</v>
      </c>
      <c r="O125" s="14"/>
      <c r="P125" s="14"/>
      <c r="Q125" s="14"/>
      <c r="R125" s="14"/>
      <c r="S125" s="14"/>
      <c r="T125" s="14" t="s">
        <v>83</v>
      </c>
      <c r="U125" s="14"/>
      <c r="V125" s="14"/>
      <c r="W125" s="15"/>
      <c r="X125" s="15"/>
      <c r="Y125" s="14"/>
    </row>
    <row r="126" spans="1:25">
      <c r="N126" s="13" t="s">
        <v>3</v>
      </c>
      <c r="O126" s="14"/>
      <c r="P126" s="14"/>
      <c r="Q126" s="14" t="s">
        <v>180</v>
      </c>
      <c r="R126" s="14" t="s">
        <v>222</v>
      </c>
      <c r="S126" s="14"/>
      <c r="T126" s="14"/>
      <c r="U126" s="14"/>
      <c r="V126" s="14"/>
      <c r="W126" s="15"/>
      <c r="X126" s="15"/>
      <c r="Y126" s="14"/>
    </row>
    <row r="127" spans="1:25">
      <c r="N127" s="13" t="s">
        <v>182</v>
      </c>
      <c r="O127" s="14" t="s">
        <v>221</v>
      </c>
      <c r="P127" s="14"/>
      <c r="Q127" s="14"/>
      <c r="R127" s="14"/>
      <c r="S127" s="14"/>
      <c r="T127" s="14"/>
      <c r="U127" s="14"/>
      <c r="V127" s="14"/>
      <c r="W127" s="15"/>
      <c r="X127" s="15"/>
      <c r="Y127" s="14"/>
    </row>
    <row r="128" spans="1:25">
      <c r="N128" s="19"/>
      <c r="W128" s="12"/>
      <c r="X128" s="12"/>
    </row>
    <row r="129" spans="14:26" ht="13.5" customHeight="1">
      <c r="N129" s="159" t="s">
        <v>5</v>
      </c>
      <c r="O129" s="156" t="s">
        <v>6</v>
      </c>
      <c r="P129" s="156" t="s">
        <v>7</v>
      </c>
      <c r="Q129" s="156"/>
      <c r="R129" s="156"/>
      <c r="S129" s="156"/>
      <c r="T129" s="164" t="s">
        <v>8</v>
      </c>
      <c r="U129" s="164"/>
      <c r="V129" s="156" t="s">
        <v>9</v>
      </c>
      <c r="W129" s="155" t="s">
        <v>38</v>
      </c>
      <c r="X129" s="155"/>
      <c r="Y129" s="156" t="s">
        <v>39</v>
      </c>
    </row>
    <row r="130" spans="14:26" ht="12.75" customHeight="1">
      <c r="N130" s="160"/>
      <c r="O130" s="156"/>
      <c r="P130" s="156"/>
      <c r="Q130" s="156"/>
      <c r="R130" s="156"/>
      <c r="S130" s="156"/>
      <c r="T130" s="156" t="s">
        <v>10</v>
      </c>
      <c r="U130" s="156" t="s">
        <v>11</v>
      </c>
      <c r="V130" s="156"/>
      <c r="W130" s="155"/>
      <c r="X130" s="155"/>
      <c r="Y130" s="156"/>
    </row>
    <row r="131" spans="14:26" ht="40.5">
      <c r="N131" s="161"/>
      <c r="O131" s="163"/>
      <c r="P131" s="157" t="s">
        <v>10</v>
      </c>
      <c r="Q131" s="158"/>
      <c r="R131" s="157" t="s">
        <v>11</v>
      </c>
      <c r="S131" s="158"/>
      <c r="T131" s="156"/>
      <c r="U131" s="156"/>
      <c r="V131" s="156"/>
      <c r="W131" s="132" t="s">
        <v>10</v>
      </c>
      <c r="X131" s="132" t="s">
        <v>11</v>
      </c>
      <c r="Y131" s="156"/>
    </row>
    <row r="132" spans="14:26" ht="13.5">
      <c r="N132" s="162"/>
      <c r="O132" s="133" t="s">
        <v>12</v>
      </c>
      <c r="P132" s="133" t="s">
        <v>13</v>
      </c>
      <c r="Q132" s="133" t="s">
        <v>14</v>
      </c>
      <c r="R132" s="133" t="s">
        <v>13</v>
      </c>
      <c r="S132" s="133" t="s">
        <v>14</v>
      </c>
      <c r="T132" s="133" t="s">
        <v>15</v>
      </c>
      <c r="U132" s="133" t="s">
        <v>15</v>
      </c>
      <c r="V132" s="133" t="s">
        <v>16</v>
      </c>
      <c r="W132" s="133" t="s">
        <v>20</v>
      </c>
      <c r="X132" s="133" t="s">
        <v>20</v>
      </c>
      <c r="Y132" s="133" t="s">
        <v>40</v>
      </c>
    </row>
    <row r="133" spans="14:26" ht="13.5">
      <c r="N133" s="28">
        <v>1</v>
      </c>
      <c r="O133" s="29">
        <v>2</v>
      </c>
      <c r="P133" s="29">
        <v>3</v>
      </c>
      <c r="Q133" s="29">
        <v>4</v>
      </c>
      <c r="R133" s="29">
        <v>5</v>
      </c>
      <c r="S133" s="29">
        <v>6</v>
      </c>
      <c r="T133" s="29">
        <v>7</v>
      </c>
      <c r="U133" s="29">
        <v>8</v>
      </c>
      <c r="V133" s="29">
        <v>9</v>
      </c>
      <c r="W133" s="29">
        <v>10</v>
      </c>
      <c r="X133" s="29">
        <v>11</v>
      </c>
      <c r="Y133" s="29">
        <v>12</v>
      </c>
    </row>
    <row r="134" spans="14:26">
      <c r="N134" s="16"/>
      <c r="O134" s="17"/>
      <c r="P134" s="17"/>
      <c r="Q134" s="18"/>
      <c r="R134" s="18"/>
      <c r="S134" s="18"/>
      <c r="T134" s="17"/>
      <c r="U134" s="17"/>
      <c r="V134" s="17"/>
      <c r="W134" s="22"/>
      <c r="X134" s="22"/>
      <c r="Y134" s="23"/>
      <c r="Z134" s="21"/>
    </row>
    <row r="135" spans="14:26">
      <c r="N135" s="16">
        <v>41298</v>
      </c>
      <c r="O135" s="17">
        <v>110.89</v>
      </c>
      <c r="P135" s="17">
        <v>17.489999999999998</v>
      </c>
      <c r="Q135" s="18">
        <v>9324.02</v>
      </c>
      <c r="R135" s="18">
        <v>17.41</v>
      </c>
      <c r="S135" s="18">
        <v>9311.84</v>
      </c>
      <c r="T135" s="17">
        <v>71.86</v>
      </c>
      <c r="U135" s="17">
        <v>62.88</v>
      </c>
      <c r="V135" s="17">
        <v>2203.35</v>
      </c>
      <c r="W135" s="22">
        <f t="shared" ref="W135:W152" si="99">Q135-Q134</f>
        <v>9324.02</v>
      </c>
      <c r="X135" s="22">
        <f t="shared" ref="X135:X152" si="100">S135-S134</f>
        <v>9311.84</v>
      </c>
      <c r="Y135" s="23">
        <f t="shared" ref="Y135:Y152" si="101">(W135-X135)/W135</f>
        <v>1.3063035042825187E-3</v>
      </c>
    </row>
    <row r="136" spans="14:26">
      <c r="N136" s="16">
        <v>41299</v>
      </c>
      <c r="O136" s="17">
        <v>112.93</v>
      </c>
      <c r="P136" s="17">
        <v>16.489999999999998</v>
      </c>
      <c r="Q136" s="18">
        <v>9530.6</v>
      </c>
      <c r="R136" s="18">
        <v>16.43</v>
      </c>
      <c r="S136" s="18">
        <v>9516.9599999999991</v>
      </c>
      <c r="T136" s="17">
        <v>79.31</v>
      </c>
      <c r="U136" s="17">
        <v>69.010000000000005</v>
      </c>
      <c r="V136" s="17">
        <v>2227.35</v>
      </c>
      <c r="W136" s="22">
        <f t="shared" si="99"/>
        <v>206.57999999999993</v>
      </c>
      <c r="X136" s="22">
        <f t="shared" si="100"/>
        <v>205.11999999999898</v>
      </c>
      <c r="Y136" s="23">
        <f t="shared" si="101"/>
        <v>7.0674799109349713E-3</v>
      </c>
    </row>
    <row r="137" spans="14:26">
      <c r="N137" s="16">
        <v>41302</v>
      </c>
      <c r="O137" s="17">
        <v>115</v>
      </c>
      <c r="P137" s="17">
        <v>16.2</v>
      </c>
      <c r="Q137" s="18">
        <v>9734.83</v>
      </c>
      <c r="R137" s="18">
        <v>16.149999999999999</v>
      </c>
      <c r="S137" s="18">
        <v>9719.9500000000007</v>
      </c>
      <c r="T137" s="17">
        <v>82.46</v>
      </c>
      <c r="U137" s="17">
        <v>71.33</v>
      </c>
      <c r="V137" s="17">
        <v>2299.52</v>
      </c>
      <c r="W137" s="22">
        <f t="shared" si="99"/>
        <v>204.22999999999956</v>
      </c>
      <c r="X137" s="22">
        <f t="shared" si="100"/>
        <v>202.9900000000016</v>
      </c>
      <c r="Y137" s="23">
        <f t="shared" si="101"/>
        <v>6.0715859569992923E-3</v>
      </c>
    </row>
    <row r="138" spans="14:26">
      <c r="N138" s="16">
        <v>41303</v>
      </c>
      <c r="O138" s="17">
        <v>117.41</v>
      </c>
      <c r="P138" s="17">
        <v>17.649999999999999</v>
      </c>
      <c r="Q138" s="18">
        <v>9951.92</v>
      </c>
      <c r="R138" s="18">
        <v>17.579999999999998</v>
      </c>
      <c r="S138" s="18">
        <v>9935.85</v>
      </c>
      <c r="T138" s="17">
        <v>88.49</v>
      </c>
      <c r="U138" s="17">
        <v>76.83</v>
      </c>
      <c r="V138" s="17">
        <v>2323.58</v>
      </c>
      <c r="W138" s="22">
        <f t="shared" si="99"/>
        <v>217.09000000000015</v>
      </c>
      <c r="X138" s="22">
        <f t="shared" si="100"/>
        <v>215.89999999999964</v>
      </c>
      <c r="Y138" s="23">
        <f t="shared" si="101"/>
        <v>5.4815974941292023E-3</v>
      </c>
    </row>
    <row r="139" spans="14:26">
      <c r="N139" s="16">
        <v>41304</v>
      </c>
      <c r="O139" s="17">
        <v>119.86</v>
      </c>
      <c r="P139" s="17">
        <v>17.899999999999999</v>
      </c>
      <c r="Q139" s="18">
        <v>10182.07</v>
      </c>
      <c r="R139" s="18">
        <v>17.809999999999999</v>
      </c>
      <c r="S139" s="18">
        <v>10165</v>
      </c>
      <c r="T139" s="17">
        <v>84.57</v>
      </c>
      <c r="U139" s="17">
        <v>73.709999999999994</v>
      </c>
      <c r="V139" s="17">
        <v>2347.33</v>
      </c>
      <c r="W139" s="22">
        <f t="shared" si="99"/>
        <v>230.14999999999964</v>
      </c>
      <c r="X139" s="22">
        <f t="shared" si="100"/>
        <v>229.14999999999964</v>
      </c>
      <c r="Y139" s="23">
        <f t="shared" si="101"/>
        <v>4.3449923962633136E-3</v>
      </c>
    </row>
    <row r="140" spans="14:26">
      <c r="N140" s="16">
        <v>41305</v>
      </c>
      <c r="O140" s="17">
        <v>122</v>
      </c>
      <c r="P140" s="17">
        <v>17.489999999999998</v>
      </c>
      <c r="Q140" s="18">
        <v>10406.48</v>
      </c>
      <c r="R140" s="18">
        <v>17.39</v>
      </c>
      <c r="S140" s="18">
        <v>10388.56</v>
      </c>
      <c r="T140" s="17">
        <v>79.33</v>
      </c>
      <c r="U140" s="17">
        <v>69.61</v>
      </c>
      <c r="V140" s="17">
        <v>2371.62</v>
      </c>
      <c r="W140" s="22">
        <f t="shared" si="99"/>
        <v>224.40999999999985</v>
      </c>
      <c r="X140" s="22">
        <f t="shared" si="100"/>
        <v>223.55999999999949</v>
      </c>
      <c r="Y140" s="23">
        <f t="shared" si="101"/>
        <v>3.7877099950998812E-3</v>
      </c>
    </row>
    <row r="141" spans="14:26">
      <c r="N141" s="16">
        <v>41306</v>
      </c>
      <c r="O141" s="17">
        <v>124.26</v>
      </c>
      <c r="P141" s="17">
        <v>17.600000000000001</v>
      </c>
      <c r="Q141" s="18">
        <v>10642.18</v>
      </c>
      <c r="R141" s="18">
        <v>17.55</v>
      </c>
      <c r="S141" s="18">
        <v>10623.38</v>
      </c>
      <c r="T141" s="17">
        <v>85.09</v>
      </c>
      <c r="U141" s="17">
        <v>74.12</v>
      </c>
      <c r="V141" s="17">
        <v>2396.25</v>
      </c>
      <c r="W141" s="22">
        <f t="shared" si="99"/>
        <v>235.70000000000073</v>
      </c>
      <c r="X141" s="22">
        <f t="shared" si="100"/>
        <v>234.81999999999971</v>
      </c>
      <c r="Y141" s="23">
        <f t="shared" si="101"/>
        <v>3.7335596096776239E-3</v>
      </c>
    </row>
    <row r="142" spans="14:26">
      <c r="N142" s="16">
        <v>41309</v>
      </c>
      <c r="O142" s="17">
        <v>126.32</v>
      </c>
      <c r="P142" s="17">
        <v>17.45</v>
      </c>
      <c r="Q142" s="18">
        <v>10850.37</v>
      </c>
      <c r="R142" s="18">
        <v>17.350000000000001</v>
      </c>
      <c r="S142" s="18">
        <v>10830.6</v>
      </c>
      <c r="T142" s="17">
        <v>82.89</v>
      </c>
      <c r="U142" s="17">
        <v>72.569999999999993</v>
      </c>
      <c r="V142" s="17">
        <v>2467.9</v>
      </c>
      <c r="W142" s="22">
        <f t="shared" si="99"/>
        <v>208.19000000000051</v>
      </c>
      <c r="X142" s="22">
        <f t="shared" si="100"/>
        <v>207.22000000000116</v>
      </c>
      <c r="Y142" s="23">
        <f t="shared" si="101"/>
        <v>4.6592055334038276E-3</v>
      </c>
    </row>
    <row r="143" spans="14:26">
      <c r="N143" s="16">
        <v>41310</v>
      </c>
      <c r="O143" s="17">
        <v>128.5</v>
      </c>
      <c r="P143" s="17">
        <v>17.37</v>
      </c>
      <c r="Q143" s="18">
        <v>11081.86</v>
      </c>
      <c r="R143" s="18">
        <v>17.29</v>
      </c>
      <c r="S143" s="18">
        <v>11061.29</v>
      </c>
      <c r="T143" s="17">
        <v>80.83</v>
      </c>
      <c r="U143" s="17">
        <v>70.599999999999994</v>
      </c>
      <c r="V143" s="17">
        <v>2492.37</v>
      </c>
      <c r="W143" s="22">
        <f t="shared" si="99"/>
        <v>231.48999999999978</v>
      </c>
      <c r="X143" s="22">
        <f t="shared" si="100"/>
        <v>230.69000000000051</v>
      </c>
      <c r="Y143" s="23">
        <f t="shared" si="101"/>
        <v>3.4558728238769415E-3</v>
      </c>
    </row>
    <row r="144" spans="14:26">
      <c r="N144" s="16">
        <v>41311</v>
      </c>
      <c r="O144" s="17">
        <v>130.44999999999999</v>
      </c>
      <c r="P144" s="17">
        <v>17.350000000000001</v>
      </c>
      <c r="Q144" s="18">
        <v>11292.48</v>
      </c>
      <c r="R144" s="18">
        <v>17.27</v>
      </c>
      <c r="S144" s="18">
        <v>11271.11</v>
      </c>
      <c r="T144" s="17">
        <v>78.55</v>
      </c>
      <c r="U144" s="17">
        <v>68.75</v>
      </c>
      <c r="V144" s="17">
        <v>2516.23</v>
      </c>
      <c r="W144" s="22">
        <f t="shared" si="99"/>
        <v>210.61999999999898</v>
      </c>
      <c r="X144" s="22">
        <f t="shared" si="100"/>
        <v>209.81999999999971</v>
      </c>
      <c r="Y144" s="23">
        <f t="shared" si="101"/>
        <v>3.7983097521568526E-3</v>
      </c>
    </row>
    <row r="145" spans="14:25">
      <c r="N145" s="16">
        <v>41312</v>
      </c>
      <c r="O145" s="17">
        <v>132.5</v>
      </c>
      <c r="P145" s="17">
        <v>17.54</v>
      </c>
      <c r="Q145" s="18">
        <v>11505.03</v>
      </c>
      <c r="R145" s="18">
        <v>17.440000000000001</v>
      </c>
      <c r="S145" s="18">
        <v>11482.94</v>
      </c>
      <c r="T145" s="17">
        <v>81.58</v>
      </c>
      <c r="U145" s="17">
        <v>71.430000000000007</v>
      </c>
      <c r="V145" s="17">
        <v>2539.5500000000002</v>
      </c>
      <c r="W145" s="22">
        <f t="shared" si="99"/>
        <v>212.55000000000109</v>
      </c>
      <c r="X145" s="22">
        <f t="shared" si="100"/>
        <v>211.82999999999993</v>
      </c>
      <c r="Y145" s="23">
        <f t="shared" si="101"/>
        <v>3.3874382498290307E-3</v>
      </c>
    </row>
    <row r="146" spans="14:25">
      <c r="N146" s="16">
        <v>41313</v>
      </c>
      <c r="O146" s="17">
        <v>134.55000000000001</v>
      </c>
      <c r="P146" s="17">
        <v>17.510000000000002</v>
      </c>
      <c r="Q146" s="18">
        <v>11720.24</v>
      </c>
      <c r="R146" s="18">
        <v>17.45</v>
      </c>
      <c r="S146" s="18">
        <v>11697.47</v>
      </c>
      <c r="T146" s="17">
        <v>81.66</v>
      </c>
      <c r="U146" s="17">
        <v>71.59</v>
      </c>
      <c r="V146" s="17">
        <v>2563.65</v>
      </c>
      <c r="W146" s="22">
        <f t="shared" si="99"/>
        <v>215.20999999999913</v>
      </c>
      <c r="X146" s="22">
        <f t="shared" si="100"/>
        <v>214.52999999999884</v>
      </c>
      <c r="Y146" s="23">
        <f t="shared" si="101"/>
        <v>3.1597044747004961E-3</v>
      </c>
    </row>
    <row r="147" spans="14:25">
      <c r="N147" s="16">
        <v>41316</v>
      </c>
      <c r="O147" s="17">
        <v>136.57</v>
      </c>
      <c r="P147" s="17">
        <v>17.16</v>
      </c>
      <c r="Q147" s="18">
        <v>11964.58</v>
      </c>
      <c r="R147" s="18">
        <v>17.09</v>
      </c>
      <c r="S147" s="18">
        <v>11941.22</v>
      </c>
      <c r="T147" s="17">
        <v>66.67</v>
      </c>
      <c r="U147" s="17">
        <v>59.58</v>
      </c>
      <c r="V147" s="17">
        <v>2637.13</v>
      </c>
      <c r="W147" s="22">
        <f t="shared" si="99"/>
        <v>244.34000000000015</v>
      </c>
      <c r="X147" s="22">
        <f t="shared" si="100"/>
        <v>243.75</v>
      </c>
      <c r="Y147" s="23">
        <f t="shared" si="101"/>
        <v>2.4146680854552883E-3</v>
      </c>
    </row>
    <row r="148" spans="14:25">
      <c r="N148" s="16">
        <v>41317</v>
      </c>
      <c r="O148" s="17">
        <v>138.74</v>
      </c>
      <c r="P148" s="17">
        <v>17.350000000000001</v>
      </c>
      <c r="Q148" s="18">
        <v>12207.13</v>
      </c>
      <c r="R148" s="18">
        <v>17.32</v>
      </c>
      <c r="S148" s="18">
        <v>12183.48</v>
      </c>
      <c r="T148" s="17">
        <v>79.31</v>
      </c>
      <c r="U148" s="17">
        <v>69.67</v>
      </c>
      <c r="V148" s="17">
        <v>2662.82</v>
      </c>
      <c r="W148" s="22">
        <f t="shared" si="99"/>
        <v>242.54999999999927</v>
      </c>
      <c r="X148" s="22">
        <f t="shared" si="100"/>
        <v>242.26000000000022</v>
      </c>
      <c r="Y148" s="23">
        <f t="shared" si="101"/>
        <v>1.1956297670544425E-3</v>
      </c>
    </row>
    <row r="149" spans="14:25">
      <c r="N149" s="16">
        <v>41318</v>
      </c>
      <c r="O149" s="17">
        <v>140.94</v>
      </c>
      <c r="P149" s="17">
        <v>17.11</v>
      </c>
      <c r="Q149" s="18">
        <v>12491.06</v>
      </c>
      <c r="R149" s="18">
        <v>16.97</v>
      </c>
      <c r="S149" s="18">
        <v>12466.51</v>
      </c>
      <c r="T149" s="17">
        <v>69.2</v>
      </c>
      <c r="U149" s="17">
        <v>61.64</v>
      </c>
      <c r="V149" s="17">
        <v>2690.2</v>
      </c>
      <c r="W149" s="22">
        <f t="shared" si="99"/>
        <v>283.93000000000029</v>
      </c>
      <c r="X149" s="22">
        <f t="shared" si="100"/>
        <v>283.03000000000065</v>
      </c>
      <c r="Y149" s="23">
        <f t="shared" si="101"/>
        <v>3.1697953720974722E-3</v>
      </c>
    </row>
    <row r="150" spans="14:25">
      <c r="N150" s="16">
        <v>41296</v>
      </c>
      <c r="O150" s="17">
        <v>107.33</v>
      </c>
      <c r="P150" s="17">
        <v>16.23</v>
      </c>
      <c r="Q150" s="18">
        <v>8904.41</v>
      </c>
      <c r="R150" s="18">
        <v>16.11</v>
      </c>
      <c r="S150" s="18">
        <v>8894.5400000000009</v>
      </c>
      <c r="T150" s="17">
        <v>80.099999999999994</v>
      </c>
      <c r="U150" s="17">
        <v>69.36</v>
      </c>
      <c r="V150" s="17">
        <v>2155.38</v>
      </c>
      <c r="W150" s="22">
        <f t="shared" si="99"/>
        <v>-3586.6499999999996</v>
      </c>
      <c r="X150" s="22">
        <f t="shared" si="100"/>
        <v>-3571.9699999999993</v>
      </c>
      <c r="Y150" s="23">
        <f t="shared" si="101"/>
        <v>4.0929558222855015E-3</v>
      </c>
    </row>
    <row r="151" spans="14:25">
      <c r="N151" s="16">
        <v>41297</v>
      </c>
      <c r="O151" s="17">
        <v>109.33</v>
      </c>
      <c r="P151" s="17">
        <v>17.97</v>
      </c>
      <c r="Q151" s="18">
        <v>9125.2999999999993</v>
      </c>
      <c r="R151" s="18">
        <v>17.829999999999998</v>
      </c>
      <c r="S151" s="18">
        <v>9114.08</v>
      </c>
      <c r="T151" s="17">
        <v>70.5</v>
      </c>
      <c r="U151" s="17">
        <v>62.17</v>
      </c>
      <c r="V151" s="17">
        <v>2180.15</v>
      </c>
      <c r="W151" s="22">
        <f t="shared" si="99"/>
        <v>220.88999999999942</v>
      </c>
      <c r="X151" s="22">
        <f t="shared" si="100"/>
        <v>219.53999999999905</v>
      </c>
      <c r="Y151" s="23">
        <f t="shared" si="101"/>
        <v>6.1116392774700863E-3</v>
      </c>
    </row>
    <row r="152" spans="14:25">
      <c r="N152" s="16">
        <v>41298</v>
      </c>
      <c r="O152" s="17">
        <v>110.89</v>
      </c>
      <c r="P152" s="17">
        <v>17.489999999999998</v>
      </c>
      <c r="Q152" s="18">
        <v>9324.02</v>
      </c>
      <c r="R152" s="18">
        <v>17.41</v>
      </c>
      <c r="S152" s="18">
        <v>9311.84</v>
      </c>
      <c r="T152" s="17">
        <v>71.86</v>
      </c>
      <c r="U152" s="17">
        <v>62.88</v>
      </c>
      <c r="V152" s="17">
        <v>2203.35</v>
      </c>
      <c r="W152" s="22">
        <f t="shared" si="99"/>
        <v>198.72000000000116</v>
      </c>
      <c r="X152" s="22">
        <f t="shared" si="100"/>
        <v>197.76000000000022</v>
      </c>
      <c r="Y152" s="23">
        <f t="shared" si="101"/>
        <v>4.8309178744008665E-3</v>
      </c>
    </row>
    <row r="153" spans="14:25">
      <c r="N153" s="16"/>
      <c r="O153" s="17"/>
      <c r="P153" s="17"/>
      <c r="Q153" s="18"/>
      <c r="R153" s="18"/>
      <c r="S153" s="18"/>
      <c r="T153" s="17"/>
      <c r="U153" s="17"/>
      <c r="V153" s="17"/>
      <c r="W153" s="22"/>
      <c r="X153" s="22"/>
      <c r="Y153" s="23"/>
    </row>
    <row r="154" spans="14:25">
      <c r="N154" s="16"/>
      <c r="O154" s="17"/>
      <c r="P154" s="17"/>
      <c r="Q154" s="18"/>
      <c r="R154" s="18"/>
      <c r="S154" s="18"/>
      <c r="T154" s="17"/>
      <c r="U154" s="17"/>
      <c r="V154" s="17"/>
      <c r="W154" s="22"/>
      <c r="X154" s="22"/>
      <c r="Y154" s="23"/>
    </row>
    <row r="155" spans="14:25">
      <c r="N155" s="16"/>
      <c r="O155" s="17"/>
      <c r="P155" s="17"/>
      <c r="Q155" s="18"/>
      <c r="R155" s="18"/>
      <c r="S155" s="18"/>
      <c r="T155" s="17"/>
      <c r="U155" s="17"/>
      <c r="V155" s="17"/>
      <c r="W155" s="22"/>
      <c r="X155" s="22"/>
      <c r="Y155" s="23"/>
    </row>
    <row r="156" spans="14:25">
      <c r="N156" s="16"/>
      <c r="O156" s="17"/>
      <c r="P156" s="17"/>
      <c r="Q156" s="17"/>
      <c r="R156" s="17"/>
      <c r="S156" s="17"/>
      <c r="T156" s="17"/>
      <c r="U156" s="17"/>
      <c r="V156" s="17"/>
      <c r="W156" s="22"/>
      <c r="X156" s="22"/>
      <c r="Y156" s="23"/>
    </row>
    <row r="157" spans="14:25">
      <c r="N157" s="16"/>
      <c r="O157" s="17"/>
      <c r="P157" s="17"/>
      <c r="Q157" s="17"/>
      <c r="R157" s="17"/>
      <c r="S157" s="17"/>
      <c r="T157" s="17"/>
      <c r="U157" s="17"/>
      <c r="V157" s="17"/>
      <c r="W157" s="22"/>
      <c r="X157" s="22"/>
      <c r="Y157" s="23"/>
    </row>
    <row r="158" spans="14:25">
      <c r="N158" s="16"/>
      <c r="O158" s="17"/>
      <c r="P158" s="17"/>
      <c r="Q158" s="17"/>
      <c r="R158" s="17"/>
      <c r="S158" s="17"/>
      <c r="T158" s="17"/>
      <c r="U158" s="17"/>
      <c r="V158" s="17"/>
      <c r="W158" s="22"/>
      <c r="X158" s="22"/>
      <c r="Y158" s="23"/>
    </row>
    <row r="159" spans="14:25">
      <c r="N159" s="16"/>
      <c r="O159" s="17"/>
      <c r="P159" s="17"/>
      <c r="Q159" s="17"/>
      <c r="R159" s="17"/>
      <c r="S159" s="17"/>
      <c r="T159" s="17"/>
      <c r="U159" s="17"/>
      <c r="V159" s="17"/>
      <c r="W159" s="22"/>
      <c r="X159" s="22"/>
      <c r="Y159" s="23"/>
    </row>
    <row r="160" spans="14:25">
      <c r="N160" s="16"/>
      <c r="O160" s="17"/>
      <c r="P160" s="17"/>
      <c r="Q160" s="17"/>
      <c r="R160" s="17"/>
      <c r="S160" s="17"/>
      <c r="T160" s="17"/>
      <c r="U160" s="17"/>
      <c r="V160" s="17"/>
      <c r="W160" s="22"/>
      <c r="X160" s="22"/>
      <c r="Y160" s="23"/>
    </row>
    <row r="161" spans="14:25">
      <c r="N161" s="16"/>
      <c r="O161" s="17"/>
      <c r="P161" s="17"/>
      <c r="Q161" s="17"/>
      <c r="R161" s="17"/>
      <c r="S161" s="17"/>
      <c r="T161" s="17"/>
      <c r="U161" s="17"/>
      <c r="V161" s="17"/>
      <c r="W161" s="22"/>
      <c r="X161" s="22"/>
      <c r="Y161" s="23"/>
    </row>
    <row r="162" spans="14:25">
      <c r="N162" s="16"/>
      <c r="O162" s="17"/>
      <c r="P162" s="17"/>
      <c r="Q162" s="17"/>
      <c r="R162" s="17"/>
      <c r="S162" s="17"/>
      <c r="T162" s="17"/>
      <c r="U162" s="17"/>
      <c r="V162" s="17"/>
      <c r="W162" s="22"/>
      <c r="X162" s="22"/>
      <c r="Y162" s="23"/>
    </row>
    <row r="163" spans="14:25">
      <c r="N163" s="16"/>
      <c r="O163" s="17"/>
      <c r="P163" s="17"/>
      <c r="Q163" s="17"/>
      <c r="R163" s="17"/>
      <c r="S163" s="17"/>
      <c r="T163" s="17"/>
      <c r="U163" s="17"/>
      <c r="V163" s="17"/>
      <c r="W163" s="22"/>
      <c r="X163" s="22"/>
      <c r="Y163" s="23"/>
    </row>
    <row r="164" spans="14:25">
      <c r="N164" s="16"/>
      <c r="O164" s="17"/>
      <c r="P164" s="17"/>
      <c r="Q164" s="17"/>
      <c r="R164" s="17"/>
      <c r="S164" s="17"/>
      <c r="T164" s="17"/>
      <c r="U164" s="17"/>
      <c r="V164" s="17"/>
      <c r="W164" s="22"/>
      <c r="X164" s="22"/>
      <c r="Y164" s="23"/>
    </row>
    <row r="165" spans="14:25">
      <c r="N165" s="16"/>
      <c r="O165" s="17"/>
      <c r="P165" s="17"/>
      <c r="Q165" s="17"/>
      <c r="R165" s="17"/>
      <c r="S165" s="17"/>
      <c r="T165" s="17"/>
      <c r="U165" s="17"/>
      <c r="V165" s="17"/>
      <c r="W165" s="22"/>
      <c r="X165" s="22"/>
      <c r="Y165" s="23"/>
    </row>
    <row r="166" spans="14:25">
      <c r="N166" s="25" t="s">
        <v>41</v>
      </c>
      <c r="O166" s="27">
        <v>37.44</v>
      </c>
      <c r="P166" s="27"/>
      <c r="Q166" s="27">
        <v>3636.91</v>
      </c>
      <c r="R166" s="27"/>
      <c r="S166" s="27">
        <v>3617.51</v>
      </c>
      <c r="T166" s="27"/>
      <c r="U166" s="27"/>
      <c r="V166" s="27">
        <v>743.77</v>
      </c>
      <c r="W166" s="27">
        <f>SUM(W135:W165)</f>
        <v>9324.02</v>
      </c>
      <c r="X166" s="27">
        <f>SUM(X135:X165)</f>
        <v>9311.84</v>
      </c>
      <c r="Y166" s="26"/>
    </row>
    <row r="167" spans="14:25">
      <c r="N167" s="19"/>
      <c r="W167" s="12"/>
      <c r="X167" s="12"/>
      <c r="Y167" s="24"/>
    </row>
    <row r="168" spans="14:25">
      <c r="N168" s="19"/>
      <c r="W168" s="12"/>
      <c r="X168" s="12"/>
      <c r="Y168" s="24"/>
    </row>
    <row r="169" spans="14:25">
      <c r="N169" s="19"/>
      <c r="W169" s="12"/>
      <c r="X169" s="12"/>
      <c r="Y169" s="24"/>
    </row>
    <row r="170" spans="14:25">
      <c r="N170" s="19" t="s">
        <v>17</v>
      </c>
      <c r="W170" s="12"/>
      <c r="X170" s="12"/>
      <c r="Y170" s="24"/>
    </row>
    <row r="171" spans="14:25">
      <c r="N171" s="19"/>
      <c r="W171" s="12"/>
      <c r="X171" s="12"/>
      <c r="Y171" s="24"/>
    </row>
  </sheetData>
  <mergeCells count="58">
    <mergeCell ref="W129:X130"/>
    <mergeCell ref="Y129:Y131"/>
    <mergeCell ref="T130:T131"/>
    <mergeCell ref="U130:U131"/>
    <mergeCell ref="P131:Q131"/>
    <mergeCell ref="R131:S131"/>
    <mergeCell ref="N122:V122"/>
    <mergeCell ref="N129:N132"/>
    <mergeCell ref="O129:O131"/>
    <mergeCell ref="P129:S130"/>
    <mergeCell ref="T129:U129"/>
    <mergeCell ref="V129:V131"/>
    <mergeCell ref="W9:X10"/>
    <mergeCell ref="Y9:Y11"/>
    <mergeCell ref="T10:T11"/>
    <mergeCell ref="U10:U11"/>
    <mergeCell ref="P11:Q11"/>
    <mergeCell ref="R11:S11"/>
    <mergeCell ref="N2:V2"/>
    <mergeCell ref="N9:N12"/>
    <mergeCell ref="O9:O11"/>
    <mergeCell ref="P9:S10"/>
    <mergeCell ref="T9:U9"/>
    <mergeCell ref="V9:V11"/>
    <mergeCell ref="J9:K10"/>
    <mergeCell ref="L9:L11"/>
    <mergeCell ref="A9:A12"/>
    <mergeCell ref="A2:I2"/>
    <mergeCell ref="B9:B11"/>
    <mergeCell ref="C9:F10"/>
    <mergeCell ref="G9:H9"/>
    <mergeCell ref="I9:I11"/>
    <mergeCell ref="G10:G11"/>
    <mergeCell ref="H10:H11"/>
    <mergeCell ref="C81:D81"/>
    <mergeCell ref="E81:F81"/>
    <mergeCell ref="C11:D11"/>
    <mergeCell ref="E11:F11"/>
    <mergeCell ref="A72:I72"/>
    <mergeCell ref="A79:A82"/>
    <mergeCell ref="B79:B81"/>
    <mergeCell ref="C79:F80"/>
    <mergeCell ref="G79:H79"/>
    <mergeCell ref="I79:I81"/>
    <mergeCell ref="G80:G81"/>
    <mergeCell ref="H80:H81"/>
    <mergeCell ref="N70:V70"/>
    <mergeCell ref="N77:N80"/>
    <mergeCell ref="O77:O79"/>
    <mergeCell ref="P77:S78"/>
    <mergeCell ref="T77:U77"/>
    <mergeCell ref="V77:V79"/>
    <mergeCell ref="W77:X78"/>
    <mergeCell ref="Y77:Y79"/>
    <mergeCell ref="T78:T79"/>
    <mergeCell ref="U78:U79"/>
    <mergeCell ref="P79:Q79"/>
    <mergeCell ref="R79:S79"/>
  </mergeCells>
  <phoneticPr fontId="0" type="noConversion"/>
  <pageMargins left="0.44" right="0.23622047244094491" top="0.51181102362204722" bottom="0.59055118110236227" header="0.51181102362204722" footer="0.51181102362204722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workbookViewId="0">
      <selection activeCell="G15" sqref="G15"/>
    </sheetView>
  </sheetViews>
  <sheetFormatPr defaultRowHeight="12.75"/>
  <cols>
    <col min="1" max="1" width="7.85546875" style="12" customWidth="1"/>
    <col min="2" max="2" width="19.140625" style="8" customWidth="1"/>
    <col min="3" max="3" width="9.5703125" style="8" customWidth="1"/>
    <col min="4" max="4" width="11.5703125" style="8" customWidth="1"/>
    <col min="5" max="5" width="10.28515625" style="8" customWidth="1"/>
    <col min="6" max="6" width="11.7109375" style="8" customWidth="1"/>
    <col min="7" max="7" width="11" style="8" customWidth="1"/>
    <col min="8" max="8" width="12.140625" style="8" customWidth="1"/>
    <col min="9" max="9" width="11.140625" style="8" customWidth="1"/>
    <col min="10" max="10" width="8.28515625" style="8" customWidth="1"/>
    <col min="11" max="11" width="8.85546875" style="8" customWidth="1"/>
    <col min="12" max="12" width="9" style="8" customWidth="1"/>
    <col min="13" max="16384" width="9.140625" style="8"/>
  </cols>
  <sheetData>
    <row r="1" spans="1:13" ht="15.75">
      <c r="A1" s="145" t="s">
        <v>33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3" spans="1:13" s="14" customFormat="1">
      <c r="A3" s="13" t="s">
        <v>1</v>
      </c>
      <c r="J3" s="15"/>
      <c r="K3" s="15"/>
    </row>
    <row r="4" spans="1:13" s="14" customFormat="1">
      <c r="A4" s="13" t="s">
        <v>2</v>
      </c>
      <c r="J4" s="15"/>
      <c r="K4" s="15"/>
    </row>
    <row r="5" spans="1:13" s="14" customFormat="1">
      <c r="A5" s="13" t="s">
        <v>3</v>
      </c>
      <c r="J5" s="15"/>
      <c r="K5" s="15"/>
    </row>
    <row r="6" spans="1:13" s="14" customFormat="1">
      <c r="A6" s="13" t="s">
        <v>4</v>
      </c>
      <c r="J6" s="15"/>
      <c r="K6" s="15"/>
    </row>
    <row r="7" spans="1:13" ht="8.25" customHeight="1"/>
    <row r="8" spans="1:13" ht="12.75" customHeight="1">
      <c r="A8" s="146" t="s">
        <v>5</v>
      </c>
      <c r="B8" s="146" t="s">
        <v>69</v>
      </c>
      <c r="C8" s="150" t="s">
        <v>34</v>
      </c>
      <c r="D8" s="150"/>
      <c r="E8" s="150"/>
      <c r="F8" s="150"/>
      <c r="G8" s="146" t="s">
        <v>62</v>
      </c>
      <c r="H8" s="152" t="s">
        <v>8</v>
      </c>
      <c r="I8" s="152"/>
      <c r="J8" s="170" t="s">
        <v>35</v>
      </c>
      <c r="K8" s="171"/>
      <c r="L8" s="146" t="s">
        <v>63</v>
      </c>
      <c r="M8" s="150" t="s">
        <v>9</v>
      </c>
    </row>
    <row r="9" spans="1:13" ht="12" customHeight="1">
      <c r="A9" s="147"/>
      <c r="B9" s="147"/>
      <c r="C9" s="150"/>
      <c r="D9" s="150"/>
      <c r="E9" s="150"/>
      <c r="F9" s="150"/>
      <c r="G9" s="147"/>
      <c r="H9" s="150" t="s">
        <v>10</v>
      </c>
      <c r="I9" s="150" t="s">
        <v>11</v>
      </c>
      <c r="J9" s="172"/>
      <c r="K9" s="173"/>
      <c r="L9" s="147"/>
      <c r="M9" s="150"/>
    </row>
    <row r="10" spans="1:13">
      <c r="A10" s="148"/>
      <c r="B10" s="149"/>
      <c r="C10" s="153" t="s">
        <v>10</v>
      </c>
      <c r="D10" s="154"/>
      <c r="E10" s="153" t="s">
        <v>11</v>
      </c>
      <c r="F10" s="154"/>
      <c r="G10" s="151"/>
      <c r="H10" s="150"/>
      <c r="I10" s="150"/>
      <c r="J10" s="174"/>
      <c r="K10" s="175"/>
      <c r="L10" s="151"/>
      <c r="M10" s="150"/>
    </row>
    <row r="11" spans="1:13" ht="13.5">
      <c r="A11" s="149"/>
      <c r="B11" s="39" t="s">
        <v>68</v>
      </c>
      <c r="C11" s="39" t="s">
        <v>28</v>
      </c>
      <c r="D11" s="39" t="s">
        <v>29</v>
      </c>
      <c r="E11" s="39" t="s">
        <v>30</v>
      </c>
      <c r="F11" s="39" t="s">
        <v>31</v>
      </c>
      <c r="G11" s="39"/>
      <c r="H11" s="39" t="s">
        <v>15</v>
      </c>
      <c r="I11" s="39" t="s">
        <v>15</v>
      </c>
      <c r="J11" s="39" t="s">
        <v>36</v>
      </c>
      <c r="K11" s="39" t="s">
        <v>37</v>
      </c>
      <c r="L11" s="39"/>
      <c r="M11" s="39" t="s">
        <v>32</v>
      </c>
    </row>
    <row r="12" spans="1:13" s="40" customFormat="1">
      <c r="A12" s="2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  <c r="M12" s="39">
        <v>13</v>
      </c>
    </row>
    <row r="13" spans="1:13">
      <c r="A13" s="41">
        <v>41099</v>
      </c>
      <c r="B13" s="17">
        <v>0.52</v>
      </c>
      <c r="C13" s="17">
        <v>2.81</v>
      </c>
      <c r="D13" s="17">
        <v>42.42</v>
      </c>
      <c r="E13" s="17">
        <v>2.33</v>
      </c>
      <c r="F13" s="17">
        <v>38.46</v>
      </c>
      <c r="G13" s="17"/>
      <c r="H13" s="17">
        <v>55.04</v>
      </c>
      <c r="I13" s="17">
        <v>49.1</v>
      </c>
      <c r="J13" s="17"/>
      <c r="K13" s="17"/>
      <c r="L13" s="17"/>
      <c r="M13" s="17"/>
    </row>
    <row r="14" spans="1:13">
      <c r="A14" s="41">
        <v>41100</v>
      </c>
      <c r="B14" s="17">
        <v>21.46</v>
      </c>
      <c r="C14" s="17">
        <v>1.54</v>
      </c>
      <c r="D14" s="17">
        <v>3697.73</v>
      </c>
      <c r="E14" s="17">
        <v>1.55</v>
      </c>
      <c r="F14" s="17">
        <v>3432.92</v>
      </c>
      <c r="G14" s="30">
        <f>(D14-D13)-(F14-F13)</f>
        <v>260.84999999999991</v>
      </c>
      <c r="H14" s="17"/>
      <c r="I14" s="17"/>
      <c r="J14" s="17"/>
      <c r="K14" s="17"/>
      <c r="L14" s="30">
        <f>K14-K13</f>
        <v>0</v>
      </c>
      <c r="M14" s="17"/>
    </row>
    <row r="15" spans="1:13">
      <c r="A15" s="41">
        <v>41224</v>
      </c>
      <c r="B15" s="17"/>
      <c r="C15" s="17"/>
      <c r="D15" s="17"/>
      <c r="E15" s="17"/>
      <c r="F15" s="17"/>
      <c r="G15" s="30">
        <f>(D15-D14)-(F15-F14)</f>
        <v>-264.80999999999995</v>
      </c>
      <c r="H15" s="17"/>
      <c r="I15" s="17"/>
      <c r="J15" s="17"/>
      <c r="K15" s="17"/>
      <c r="L15" s="30">
        <f t="shared" ref="L15:L43" si="0">K15-K14</f>
        <v>0</v>
      </c>
      <c r="M15" s="17"/>
    </row>
    <row r="16" spans="1:13">
      <c r="A16" s="41">
        <v>41102</v>
      </c>
      <c r="B16" s="17"/>
      <c r="C16" s="17"/>
      <c r="D16" s="17"/>
      <c r="E16" s="17"/>
      <c r="F16" s="17"/>
      <c r="G16" s="30">
        <f>(D16-D15)-(F16-F15)</f>
        <v>0</v>
      </c>
      <c r="H16" s="17"/>
      <c r="I16" s="17"/>
      <c r="J16" s="17"/>
      <c r="K16" s="17"/>
      <c r="L16" s="30">
        <f t="shared" si="0"/>
        <v>0</v>
      </c>
      <c r="M16" s="17"/>
    </row>
    <row r="17" spans="1:13">
      <c r="A17" s="41">
        <v>41103</v>
      </c>
      <c r="B17" s="17"/>
      <c r="C17" s="17"/>
      <c r="D17" s="17"/>
      <c r="E17" s="17"/>
      <c r="F17" s="17"/>
      <c r="G17" s="30">
        <f t="shared" ref="G17:G43" si="1">(D17-D16)-(F17-F16)</f>
        <v>0</v>
      </c>
      <c r="H17" s="17"/>
      <c r="I17" s="17"/>
      <c r="J17" s="17"/>
      <c r="K17" s="17"/>
      <c r="L17" s="30">
        <f t="shared" si="0"/>
        <v>0</v>
      </c>
      <c r="M17" s="17"/>
    </row>
    <row r="18" spans="1:13">
      <c r="A18" s="41">
        <v>41104</v>
      </c>
      <c r="B18" s="17"/>
      <c r="C18" s="17"/>
      <c r="D18" s="17"/>
      <c r="E18" s="17"/>
      <c r="F18" s="17"/>
      <c r="G18" s="30">
        <f t="shared" si="1"/>
        <v>0</v>
      </c>
      <c r="H18" s="17"/>
      <c r="I18" s="17"/>
      <c r="J18" s="17"/>
      <c r="K18" s="17"/>
      <c r="L18" s="30">
        <f t="shared" si="0"/>
        <v>0</v>
      </c>
      <c r="M18" s="17"/>
    </row>
    <row r="19" spans="1:13">
      <c r="A19" s="41">
        <v>41105</v>
      </c>
      <c r="B19" s="17"/>
      <c r="C19" s="17"/>
      <c r="D19" s="17"/>
      <c r="E19" s="17"/>
      <c r="F19" s="17"/>
      <c r="G19" s="30">
        <f t="shared" si="1"/>
        <v>0</v>
      </c>
      <c r="H19" s="17"/>
      <c r="I19" s="17"/>
      <c r="J19" s="17"/>
      <c r="K19" s="17"/>
      <c r="L19" s="30">
        <f t="shared" si="0"/>
        <v>0</v>
      </c>
      <c r="M19" s="17"/>
    </row>
    <row r="20" spans="1:13">
      <c r="A20" s="41">
        <v>41106</v>
      </c>
      <c r="B20" s="17"/>
      <c r="C20" s="17"/>
      <c r="D20" s="17"/>
      <c r="E20" s="17"/>
      <c r="F20" s="17"/>
      <c r="G20" s="30">
        <f t="shared" si="1"/>
        <v>0</v>
      </c>
      <c r="H20" s="17"/>
      <c r="I20" s="17"/>
      <c r="J20" s="17"/>
      <c r="K20" s="17"/>
      <c r="L20" s="30">
        <f t="shared" si="0"/>
        <v>0</v>
      </c>
      <c r="M20" s="17"/>
    </row>
    <row r="21" spans="1:13">
      <c r="A21" s="41">
        <v>41107</v>
      </c>
      <c r="B21" s="17"/>
      <c r="C21" s="17"/>
      <c r="D21" s="17"/>
      <c r="E21" s="17"/>
      <c r="F21" s="17"/>
      <c r="G21" s="30">
        <f t="shared" si="1"/>
        <v>0</v>
      </c>
      <c r="H21" s="17"/>
      <c r="I21" s="17"/>
      <c r="J21" s="17"/>
      <c r="K21" s="17"/>
      <c r="L21" s="30">
        <f t="shared" si="0"/>
        <v>0</v>
      </c>
      <c r="M21" s="17"/>
    </row>
    <row r="22" spans="1:13">
      <c r="A22" s="41">
        <v>41108</v>
      </c>
      <c r="B22" s="17"/>
      <c r="C22" s="17"/>
      <c r="D22" s="17"/>
      <c r="E22" s="17"/>
      <c r="F22" s="17"/>
      <c r="G22" s="30">
        <f t="shared" si="1"/>
        <v>0</v>
      </c>
      <c r="H22" s="17"/>
      <c r="I22" s="17"/>
      <c r="J22" s="17"/>
      <c r="K22" s="17"/>
      <c r="L22" s="30">
        <f t="shared" si="0"/>
        <v>0</v>
      </c>
      <c r="M22" s="17"/>
    </row>
    <row r="23" spans="1:13">
      <c r="A23" s="41">
        <v>41109</v>
      </c>
      <c r="B23" s="17"/>
      <c r="C23" s="17"/>
      <c r="D23" s="17"/>
      <c r="E23" s="17"/>
      <c r="F23" s="17"/>
      <c r="G23" s="30">
        <f t="shared" si="1"/>
        <v>0</v>
      </c>
      <c r="H23" s="17"/>
      <c r="I23" s="17"/>
      <c r="J23" s="17"/>
      <c r="K23" s="17"/>
      <c r="L23" s="30">
        <f t="shared" si="0"/>
        <v>0</v>
      </c>
      <c r="M23" s="17"/>
    </row>
    <row r="24" spans="1:13">
      <c r="A24" s="41">
        <v>41110</v>
      </c>
      <c r="B24" s="17"/>
      <c r="C24" s="17"/>
      <c r="D24" s="17"/>
      <c r="E24" s="17"/>
      <c r="F24" s="17"/>
      <c r="G24" s="30">
        <f t="shared" si="1"/>
        <v>0</v>
      </c>
      <c r="H24" s="17"/>
      <c r="I24" s="17"/>
      <c r="J24" s="17"/>
      <c r="K24" s="17"/>
      <c r="L24" s="30">
        <f t="shared" si="0"/>
        <v>0</v>
      </c>
      <c r="M24" s="17"/>
    </row>
    <row r="25" spans="1:13">
      <c r="A25" s="41">
        <v>41111</v>
      </c>
      <c r="B25" s="17"/>
      <c r="C25" s="17"/>
      <c r="D25" s="17"/>
      <c r="E25" s="17"/>
      <c r="F25" s="17"/>
      <c r="G25" s="30">
        <f t="shared" si="1"/>
        <v>0</v>
      </c>
      <c r="H25" s="17"/>
      <c r="I25" s="17"/>
      <c r="J25" s="17"/>
      <c r="K25" s="17"/>
      <c r="L25" s="30">
        <f t="shared" si="0"/>
        <v>0</v>
      </c>
      <c r="M25" s="17"/>
    </row>
    <row r="26" spans="1:13">
      <c r="A26" s="41">
        <v>41112</v>
      </c>
      <c r="B26" s="17"/>
      <c r="C26" s="17"/>
      <c r="D26" s="17"/>
      <c r="E26" s="17"/>
      <c r="F26" s="17"/>
      <c r="G26" s="30">
        <f t="shared" si="1"/>
        <v>0</v>
      </c>
      <c r="H26" s="17"/>
      <c r="I26" s="17"/>
      <c r="J26" s="17"/>
      <c r="K26" s="17"/>
      <c r="L26" s="30">
        <f t="shared" si="0"/>
        <v>0</v>
      </c>
      <c r="M26" s="17"/>
    </row>
    <row r="27" spans="1:13">
      <c r="A27" s="41">
        <v>41113</v>
      </c>
      <c r="B27" s="17"/>
      <c r="C27" s="17"/>
      <c r="D27" s="17"/>
      <c r="E27" s="17"/>
      <c r="F27" s="17"/>
      <c r="G27" s="30">
        <f t="shared" si="1"/>
        <v>0</v>
      </c>
      <c r="H27" s="17"/>
      <c r="I27" s="17"/>
      <c r="J27" s="17"/>
      <c r="K27" s="17"/>
      <c r="L27" s="30">
        <f t="shared" si="0"/>
        <v>0</v>
      </c>
      <c r="M27" s="17"/>
    </row>
    <row r="28" spans="1:13">
      <c r="A28" s="41">
        <v>41114</v>
      </c>
      <c r="B28" s="17"/>
      <c r="C28" s="17"/>
      <c r="D28" s="17"/>
      <c r="E28" s="17"/>
      <c r="F28" s="17"/>
      <c r="G28" s="30">
        <f t="shared" si="1"/>
        <v>0</v>
      </c>
      <c r="H28" s="17"/>
      <c r="I28" s="17"/>
      <c r="J28" s="17"/>
      <c r="K28" s="17"/>
      <c r="L28" s="30">
        <f t="shared" si="0"/>
        <v>0</v>
      </c>
      <c r="M28" s="17"/>
    </row>
    <row r="29" spans="1:13">
      <c r="A29" s="41">
        <v>41115</v>
      </c>
      <c r="B29" s="17"/>
      <c r="C29" s="17"/>
      <c r="D29" s="17"/>
      <c r="E29" s="17"/>
      <c r="F29" s="17"/>
      <c r="G29" s="30">
        <f t="shared" si="1"/>
        <v>0</v>
      </c>
      <c r="H29" s="17"/>
      <c r="I29" s="17"/>
      <c r="J29" s="17"/>
      <c r="K29" s="17"/>
      <c r="L29" s="30">
        <f t="shared" si="0"/>
        <v>0</v>
      </c>
      <c r="M29" s="17"/>
    </row>
    <row r="30" spans="1:13">
      <c r="A30" s="41">
        <v>41116</v>
      </c>
      <c r="B30" s="17"/>
      <c r="C30" s="17"/>
      <c r="D30" s="17"/>
      <c r="E30" s="17"/>
      <c r="F30" s="17"/>
      <c r="G30" s="30">
        <f t="shared" si="1"/>
        <v>0</v>
      </c>
      <c r="H30" s="17"/>
      <c r="I30" s="17"/>
      <c r="J30" s="17"/>
      <c r="K30" s="17"/>
      <c r="L30" s="30">
        <f t="shared" si="0"/>
        <v>0</v>
      </c>
      <c r="M30" s="17"/>
    </row>
    <row r="31" spans="1:13">
      <c r="A31" s="41">
        <v>41117</v>
      </c>
      <c r="B31" s="17"/>
      <c r="C31" s="17"/>
      <c r="D31" s="17"/>
      <c r="E31" s="17"/>
      <c r="F31" s="17"/>
      <c r="G31" s="30">
        <f t="shared" si="1"/>
        <v>0</v>
      </c>
      <c r="H31" s="17"/>
      <c r="I31" s="17"/>
      <c r="J31" s="17"/>
      <c r="K31" s="17"/>
      <c r="L31" s="30">
        <f t="shared" si="0"/>
        <v>0</v>
      </c>
      <c r="M31" s="17"/>
    </row>
    <row r="32" spans="1:13">
      <c r="A32" s="41">
        <v>41118</v>
      </c>
      <c r="B32" s="17"/>
      <c r="C32" s="17"/>
      <c r="D32" s="17"/>
      <c r="E32" s="17"/>
      <c r="F32" s="17"/>
      <c r="G32" s="30">
        <f t="shared" si="1"/>
        <v>0</v>
      </c>
      <c r="H32" s="17"/>
      <c r="I32" s="17"/>
      <c r="J32" s="17"/>
      <c r="K32" s="17"/>
      <c r="L32" s="30">
        <f t="shared" si="0"/>
        <v>0</v>
      </c>
      <c r="M32" s="17"/>
    </row>
    <row r="33" spans="1:13">
      <c r="A33" s="41">
        <v>41119</v>
      </c>
      <c r="B33" s="17"/>
      <c r="C33" s="17"/>
      <c r="D33" s="17"/>
      <c r="E33" s="17"/>
      <c r="F33" s="17"/>
      <c r="G33" s="30">
        <f t="shared" si="1"/>
        <v>0</v>
      </c>
      <c r="H33" s="17"/>
      <c r="I33" s="17"/>
      <c r="J33" s="17"/>
      <c r="K33" s="17"/>
      <c r="L33" s="30">
        <f t="shared" si="0"/>
        <v>0</v>
      </c>
      <c r="M33" s="17"/>
    </row>
    <row r="34" spans="1:13">
      <c r="A34" s="41">
        <v>41120</v>
      </c>
      <c r="B34" s="17"/>
      <c r="C34" s="17"/>
      <c r="D34" s="17"/>
      <c r="E34" s="17"/>
      <c r="F34" s="17"/>
      <c r="G34" s="30">
        <f t="shared" si="1"/>
        <v>0</v>
      </c>
      <c r="H34" s="17"/>
      <c r="I34" s="17"/>
      <c r="J34" s="17"/>
      <c r="K34" s="17"/>
      <c r="L34" s="30">
        <f t="shared" si="0"/>
        <v>0</v>
      </c>
      <c r="M34" s="17"/>
    </row>
    <row r="35" spans="1:13">
      <c r="A35" s="41">
        <v>41121</v>
      </c>
      <c r="B35" s="17"/>
      <c r="C35" s="17"/>
      <c r="D35" s="17"/>
      <c r="E35" s="17"/>
      <c r="F35" s="17"/>
      <c r="G35" s="30">
        <f t="shared" si="1"/>
        <v>0</v>
      </c>
      <c r="H35" s="17"/>
      <c r="I35" s="17"/>
      <c r="J35" s="17"/>
      <c r="K35" s="17"/>
      <c r="L35" s="30">
        <f t="shared" si="0"/>
        <v>0</v>
      </c>
      <c r="M35" s="17"/>
    </row>
    <row r="36" spans="1:13">
      <c r="A36" s="41">
        <v>41122</v>
      </c>
      <c r="B36" s="17"/>
      <c r="C36" s="17"/>
      <c r="D36" s="17"/>
      <c r="E36" s="17"/>
      <c r="F36" s="17"/>
      <c r="G36" s="30">
        <f t="shared" si="1"/>
        <v>0</v>
      </c>
      <c r="H36" s="17"/>
      <c r="I36" s="17"/>
      <c r="J36" s="17"/>
      <c r="K36" s="17"/>
      <c r="L36" s="30">
        <f t="shared" si="0"/>
        <v>0</v>
      </c>
      <c r="M36" s="17"/>
    </row>
    <row r="37" spans="1:13">
      <c r="A37" s="41">
        <v>41123</v>
      </c>
      <c r="B37" s="17"/>
      <c r="C37" s="17"/>
      <c r="D37" s="17"/>
      <c r="E37" s="17"/>
      <c r="F37" s="17"/>
      <c r="G37" s="30">
        <f t="shared" si="1"/>
        <v>0</v>
      </c>
      <c r="H37" s="17"/>
      <c r="I37" s="17"/>
      <c r="J37" s="17"/>
      <c r="K37" s="17"/>
      <c r="L37" s="30">
        <f t="shared" si="0"/>
        <v>0</v>
      </c>
      <c r="M37" s="17"/>
    </row>
    <row r="38" spans="1:13">
      <c r="A38" s="41">
        <v>41124</v>
      </c>
      <c r="B38" s="17"/>
      <c r="C38" s="17"/>
      <c r="D38" s="17"/>
      <c r="E38" s="17"/>
      <c r="F38" s="17"/>
      <c r="G38" s="30">
        <f t="shared" si="1"/>
        <v>0</v>
      </c>
      <c r="H38" s="17"/>
      <c r="I38" s="17"/>
      <c r="J38" s="17"/>
      <c r="K38" s="17"/>
      <c r="L38" s="30">
        <f t="shared" si="0"/>
        <v>0</v>
      </c>
      <c r="M38" s="17"/>
    </row>
    <row r="39" spans="1:13">
      <c r="A39" s="41">
        <v>41125</v>
      </c>
      <c r="B39" s="17"/>
      <c r="C39" s="17"/>
      <c r="D39" s="17"/>
      <c r="E39" s="17"/>
      <c r="F39" s="17"/>
      <c r="G39" s="30">
        <f t="shared" si="1"/>
        <v>0</v>
      </c>
      <c r="H39" s="17"/>
      <c r="I39" s="17"/>
      <c r="J39" s="17"/>
      <c r="K39" s="17"/>
      <c r="L39" s="30">
        <f t="shared" si="0"/>
        <v>0</v>
      </c>
      <c r="M39" s="17"/>
    </row>
    <row r="40" spans="1:13">
      <c r="A40" s="41">
        <v>41126</v>
      </c>
      <c r="B40" s="17"/>
      <c r="C40" s="17"/>
      <c r="D40" s="17"/>
      <c r="E40" s="17"/>
      <c r="F40" s="17"/>
      <c r="G40" s="30">
        <f t="shared" si="1"/>
        <v>0</v>
      </c>
      <c r="H40" s="17"/>
      <c r="I40" s="17"/>
      <c r="J40" s="17"/>
      <c r="K40" s="17"/>
      <c r="L40" s="30">
        <f t="shared" si="0"/>
        <v>0</v>
      </c>
      <c r="M40" s="17"/>
    </row>
    <row r="41" spans="1:13">
      <c r="A41" s="41">
        <v>41127</v>
      </c>
      <c r="B41" s="17"/>
      <c r="C41" s="17"/>
      <c r="D41" s="17"/>
      <c r="E41" s="17"/>
      <c r="F41" s="17"/>
      <c r="G41" s="30">
        <f t="shared" si="1"/>
        <v>0</v>
      </c>
      <c r="H41" s="17"/>
      <c r="I41" s="17"/>
      <c r="J41" s="17"/>
      <c r="K41" s="17"/>
      <c r="L41" s="30">
        <f t="shared" si="0"/>
        <v>0</v>
      </c>
      <c r="M41" s="17"/>
    </row>
    <row r="42" spans="1:13">
      <c r="A42" s="41">
        <v>41128</v>
      </c>
      <c r="B42" s="17"/>
      <c r="C42" s="17"/>
      <c r="D42" s="17"/>
      <c r="E42" s="17"/>
      <c r="F42" s="17"/>
      <c r="G42" s="30">
        <f t="shared" si="1"/>
        <v>0</v>
      </c>
      <c r="H42" s="17"/>
      <c r="I42" s="17"/>
      <c r="J42" s="17"/>
      <c r="K42" s="17"/>
      <c r="L42" s="30">
        <f t="shared" si="0"/>
        <v>0</v>
      </c>
      <c r="M42" s="17"/>
    </row>
    <row r="43" spans="1:13">
      <c r="A43" s="41">
        <v>41129</v>
      </c>
      <c r="B43" s="17"/>
      <c r="C43" s="17"/>
      <c r="D43" s="17"/>
      <c r="E43" s="17"/>
      <c r="F43" s="17"/>
      <c r="G43" s="30">
        <f t="shared" si="1"/>
        <v>0</v>
      </c>
      <c r="H43" s="17"/>
      <c r="I43" s="17"/>
      <c r="J43" s="17"/>
      <c r="K43" s="17"/>
      <c r="L43" s="30">
        <f t="shared" si="0"/>
        <v>0</v>
      </c>
      <c r="M43" s="17"/>
    </row>
    <row r="44" spans="1:13" s="21" customFormat="1" ht="21.75" customHeight="1">
      <c r="A44" s="42" t="s">
        <v>41</v>
      </c>
      <c r="B44" s="27">
        <f>B43-B13</f>
        <v>-0.52</v>
      </c>
      <c r="C44" s="27"/>
      <c r="D44" s="27">
        <f>D43-D13</f>
        <v>-42.42</v>
      </c>
      <c r="E44" s="27"/>
      <c r="F44" s="27">
        <f>F43-F13</f>
        <v>-38.46</v>
      </c>
      <c r="G44" s="27">
        <f>SUM(G14:G42)</f>
        <v>-3.9600000000000364</v>
      </c>
      <c r="H44" s="27"/>
      <c r="I44" s="27"/>
      <c r="J44" s="27"/>
      <c r="K44" s="27">
        <f>K43-K13</f>
        <v>0</v>
      </c>
      <c r="L44" s="27">
        <f>SUM(L14:L43)</f>
        <v>0</v>
      </c>
      <c r="M44" s="27">
        <f>M43-M13</f>
        <v>0</v>
      </c>
    </row>
    <row r="45" spans="1:13" ht="9.75" customHeight="1"/>
    <row r="46" spans="1:13">
      <c r="A46" s="19" t="s">
        <v>17</v>
      </c>
      <c r="J46" s="12"/>
      <c r="K46" s="12"/>
      <c r="L46" s="24"/>
    </row>
    <row r="47" spans="1:13">
      <c r="A47" s="19"/>
      <c r="J47" s="12"/>
      <c r="K47" s="12"/>
      <c r="L47" s="24"/>
    </row>
    <row r="48" spans="1:13">
      <c r="A48" s="19"/>
      <c r="J48" s="12"/>
      <c r="K48" s="12"/>
      <c r="L48" s="24"/>
    </row>
    <row r="49" spans="1:12" s="31" customFormat="1" ht="16.5">
      <c r="A49" s="38" t="s">
        <v>53</v>
      </c>
      <c r="J49" s="32"/>
      <c r="K49" s="32"/>
      <c r="L49" s="33"/>
    </row>
    <row r="50" spans="1:12" s="31" customFormat="1" ht="16.5">
      <c r="A50" s="43" t="s">
        <v>43</v>
      </c>
      <c r="B50" s="21" t="s">
        <v>44</v>
      </c>
      <c r="C50" s="36" t="s">
        <v>57</v>
      </c>
      <c r="D50" s="36"/>
      <c r="J50" s="32"/>
      <c r="K50" s="32"/>
      <c r="L50" s="33"/>
    </row>
    <row r="51" spans="1:12" s="31" customFormat="1" ht="16.5">
      <c r="A51" s="43"/>
      <c r="B51" s="21"/>
      <c r="C51" s="36" t="s">
        <v>56</v>
      </c>
      <c r="D51" s="36"/>
      <c r="J51" s="32"/>
      <c r="K51" s="32"/>
      <c r="L51" s="33"/>
    </row>
    <row r="52" spans="1:12" s="31" customFormat="1" ht="16.5">
      <c r="A52" s="43" t="s">
        <v>45</v>
      </c>
      <c r="B52" s="21" t="s">
        <v>64</v>
      </c>
      <c r="C52" s="36" t="s">
        <v>58</v>
      </c>
      <c r="D52" s="36"/>
      <c r="J52" s="32"/>
      <c r="K52" s="32"/>
      <c r="L52" s="33"/>
    </row>
    <row r="53" spans="1:12" s="31" customFormat="1" ht="16.5">
      <c r="A53" s="43" t="s">
        <v>47</v>
      </c>
      <c r="B53" s="21" t="s">
        <v>67</v>
      </c>
      <c r="C53" s="36" t="s">
        <v>65</v>
      </c>
      <c r="D53" s="36"/>
      <c r="J53" s="32"/>
      <c r="K53" s="32"/>
      <c r="L53" s="33"/>
    </row>
    <row r="54" spans="1:12" s="31" customFormat="1" ht="16.5">
      <c r="A54" s="43" t="s">
        <v>49</v>
      </c>
      <c r="B54" s="21" t="s">
        <v>52</v>
      </c>
      <c r="C54" s="36" t="s">
        <v>66</v>
      </c>
      <c r="D54" s="36"/>
      <c r="J54" s="32"/>
      <c r="K54" s="32"/>
      <c r="L54" s="33"/>
    </row>
    <row r="55" spans="1:12" s="31" customFormat="1" ht="16.5">
      <c r="A55" s="44"/>
      <c r="J55" s="32"/>
      <c r="K55" s="32"/>
      <c r="L55" s="33"/>
    </row>
  </sheetData>
  <mergeCells count="13">
    <mergeCell ref="C10:D10"/>
    <mergeCell ref="E10:F10"/>
    <mergeCell ref="J8:K10"/>
    <mergeCell ref="A1:M1"/>
    <mergeCell ref="A8:A11"/>
    <mergeCell ref="B8:B10"/>
    <mergeCell ref="C8:F9"/>
    <mergeCell ref="H8:I8"/>
    <mergeCell ref="M8:M10"/>
    <mergeCell ref="H9:H10"/>
    <mergeCell ref="I9:I10"/>
    <mergeCell ref="G8:G10"/>
    <mergeCell ref="L8:L10"/>
  </mergeCells>
  <pageMargins left="0.23622047244094491" right="0.15748031496062992" top="0.31496062992125984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хвс</vt:lpstr>
      <vt:lpstr>гвс</vt:lpstr>
      <vt:lpstr>тэн</vt:lpstr>
      <vt:lpstr>хвс,гвс</vt:lpstr>
      <vt:lpstr>гвс!Область_печати</vt:lpstr>
      <vt:lpstr>тэн!Область_печати</vt:lpstr>
      <vt:lpstr>хвс!Область_печати</vt:lpstr>
      <vt:lpstr>'хвс,гвс'!Область_печати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Baklan I</cp:lastModifiedBy>
  <cp:lastPrinted>2013-02-06T09:01:32Z</cp:lastPrinted>
  <dcterms:created xsi:type="dcterms:W3CDTF">1996-10-08T23:32:33Z</dcterms:created>
  <dcterms:modified xsi:type="dcterms:W3CDTF">2013-02-17T10:53:00Z</dcterms:modified>
</cp:coreProperties>
</file>